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41" i="1"/>
  <c r="I142"/>
  <c r="I132"/>
  <c r="I133"/>
  <c r="I134"/>
  <c r="I135"/>
  <c r="I136"/>
  <c r="I137"/>
  <c r="I138"/>
  <c r="I139"/>
  <c r="I140"/>
  <c r="I122"/>
  <c r="I123"/>
  <c r="I124"/>
  <c r="I125"/>
  <c r="I126"/>
  <c r="I127"/>
  <c r="I128"/>
  <c r="I129"/>
  <c r="I130"/>
  <c r="I131"/>
  <c r="I119"/>
  <c r="I120"/>
  <c r="I115"/>
  <c r="I117"/>
  <c r="I111"/>
  <c r="I108"/>
  <c r="I105"/>
  <c r="I88"/>
  <c r="I91"/>
  <c r="I92"/>
  <c r="I96"/>
  <c r="I98"/>
  <c r="I102"/>
  <c r="I78"/>
  <c r="I80"/>
  <c r="I82"/>
  <c r="I85"/>
  <c r="I65"/>
  <c r="I68"/>
  <c r="I71"/>
  <c r="I72"/>
  <c r="I74"/>
  <c r="I76"/>
  <c r="I54"/>
  <c r="I57"/>
  <c r="I58"/>
  <c r="I60"/>
  <c r="I62"/>
  <c r="I43"/>
  <c r="I44"/>
  <c r="I48"/>
  <c r="I49"/>
  <c r="I50"/>
  <c r="I51"/>
  <c r="I39"/>
  <c r="I40"/>
  <c r="I27"/>
  <c r="I30"/>
  <c r="I33"/>
  <c r="I36"/>
  <c r="I37"/>
  <c r="I38"/>
  <c r="I15"/>
  <c r="I16"/>
  <c r="I19"/>
  <c r="I20"/>
  <c r="I21"/>
  <c r="I22"/>
  <c r="I23"/>
  <c r="I24"/>
  <c r="G90"/>
  <c r="G89" s="1"/>
  <c r="H91"/>
  <c r="H90" s="1"/>
  <c r="H89" s="1"/>
  <c r="I89" s="1"/>
  <c r="G91"/>
  <c r="H87"/>
  <c r="H86" s="1"/>
  <c r="I86" s="1"/>
  <c r="G87"/>
  <c r="G86" s="1"/>
  <c r="H81"/>
  <c r="I81" s="1"/>
  <c r="G81"/>
  <c r="H79"/>
  <c r="G79"/>
  <c r="I79" s="1"/>
  <c r="H77"/>
  <c r="I77" s="1"/>
  <c r="G77"/>
  <c r="G75"/>
  <c r="G73"/>
  <c r="H75"/>
  <c r="H74" s="1"/>
  <c r="H73" s="1"/>
  <c r="I73" s="1"/>
  <c r="H71"/>
  <c r="G71"/>
  <c r="H66"/>
  <c r="I66" s="1"/>
  <c r="H67"/>
  <c r="I67" s="1"/>
  <c r="G67"/>
  <c r="G66" s="1"/>
  <c r="H64"/>
  <c r="H63" s="1"/>
  <c r="G64"/>
  <c r="G63" s="1"/>
  <c r="I63" s="1"/>
  <c r="H61"/>
  <c r="I61" s="1"/>
  <c r="G61"/>
  <c r="H59"/>
  <c r="G59"/>
  <c r="I59" s="1"/>
  <c r="H53"/>
  <c r="H52" s="1"/>
  <c r="I52" s="1"/>
  <c r="G53"/>
  <c r="G52" s="1"/>
  <c r="H47"/>
  <c r="H46" s="1"/>
  <c r="H45" s="1"/>
  <c r="G47"/>
  <c r="G46" s="1"/>
  <c r="H18"/>
  <c r="H17" s="1"/>
  <c r="G18"/>
  <c r="G17" s="1"/>
  <c r="I17" s="1"/>
  <c r="H130"/>
  <c r="G130"/>
  <c r="H132"/>
  <c r="G132"/>
  <c r="H121"/>
  <c r="H118" s="1"/>
  <c r="G121"/>
  <c r="G119"/>
  <c r="H114"/>
  <c r="G114"/>
  <c r="I114" s="1"/>
  <c r="H116"/>
  <c r="I116" s="1"/>
  <c r="G116"/>
  <c r="H135"/>
  <c r="H134" s="1"/>
  <c r="G135"/>
  <c r="G134" s="1"/>
  <c r="H128"/>
  <c r="G128"/>
  <c r="H126"/>
  <c r="G126"/>
  <c r="H124"/>
  <c r="G124"/>
  <c r="I118" l="1"/>
  <c r="I46"/>
  <c r="I75"/>
  <c r="I47"/>
  <c r="I64"/>
  <c r="I121"/>
  <c r="I87"/>
  <c r="I53"/>
  <c r="I90"/>
  <c r="I18"/>
  <c r="H56"/>
  <c r="G123"/>
  <c r="G56"/>
  <c r="H70"/>
  <c r="H123"/>
  <c r="H113"/>
  <c r="I113" s="1"/>
  <c r="G45"/>
  <c r="I45" s="1"/>
  <c r="G118"/>
  <c r="G70"/>
  <c r="G55"/>
  <c r="G113"/>
  <c r="H110"/>
  <c r="G110"/>
  <c r="G109" s="1"/>
  <c r="G104"/>
  <c r="H107"/>
  <c r="G107"/>
  <c r="G106" s="1"/>
  <c r="H101"/>
  <c r="G101"/>
  <c r="G100" s="1"/>
  <c r="G103" l="1"/>
  <c r="I103" s="1"/>
  <c r="I104"/>
  <c r="H106"/>
  <c r="I106" s="1"/>
  <c r="I107"/>
  <c r="H109"/>
  <c r="I109" s="1"/>
  <c r="I110"/>
  <c r="I70"/>
  <c r="H100"/>
  <c r="I101"/>
  <c r="H55"/>
  <c r="I55" s="1"/>
  <c r="I56"/>
  <c r="G99"/>
  <c r="H112"/>
  <c r="G112"/>
  <c r="H84"/>
  <c r="G84"/>
  <c r="G83" s="1"/>
  <c r="G69" s="1"/>
  <c r="H95"/>
  <c r="G95"/>
  <c r="H97"/>
  <c r="I97" s="1"/>
  <c r="G97"/>
  <c r="H26"/>
  <c r="G26"/>
  <c r="G25" s="1"/>
  <c r="H35"/>
  <c r="G35"/>
  <c r="G34" s="1"/>
  <c r="H29"/>
  <c r="G29"/>
  <c r="G28" s="1"/>
  <c r="H32"/>
  <c r="G32"/>
  <c r="G31" s="1"/>
  <c r="H14"/>
  <c r="G14"/>
  <c r="G13" s="1"/>
  <c r="H42"/>
  <c r="G42"/>
  <c r="G41" s="1"/>
  <c r="H83" l="1"/>
  <c r="I84"/>
  <c r="I95"/>
  <c r="I112"/>
  <c r="H41"/>
  <c r="I41" s="1"/>
  <c r="I42"/>
  <c r="H99"/>
  <c r="I99" s="1"/>
  <c r="I100"/>
  <c r="H13"/>
  <c r="I13" s="1"/>
  <c r="I14"/>
  <c r="H25"/>
  <c r="I25" s="1"/>
  <c r="I26"/>
  <c r="H28"/>
  <c r="I28" s="1"/>
  <c r="I29"/>
  <c r="H31"/>
  <c r="I31" s="1"/>
  <c r="I32"/>
  <c r="H34"/>
  <c r="I34" s="1"/>
  <c r="I35"/>
  <c r="G12"/>
  <c r="G94"/>
  <c r="G93" s="1"/>
  <c r="H94"/>
  <c r="H93" l="1"/>
  <c r="I94"/>
  <c r="H69"/>
  <c r="I69" s="1"/>
  <c r="I83"/>
  <c r="G142"/>
  <c r="H12" l="1"/>
  <c r="I93"/>
  <c r="I12" l="1"/>
  <c r="H142"/>
</calcChain>
</file>

<file path=xl/sharedStrings.xml><?xml version="1.0" encoding="utf-8"?>
<sst xmlns="http://schemas.openxmlformats.org/spreadsheetml/2006/main" count="580" uniqueCount="152">
  <si>
    <t>структура расходов</t>
  </si>
  <si>
    <t>раздел</t>
  </si>
  <si>
    <t>подраздел</t>
  </si>
  <si>
    <t>целевая статья</t>
  </si>
  <si>
    <t>вид расхода</t>
  </si>
  <si>
    <t>% исполнения</t>
  </si>
  <si>
    <t>Муниципальное учреждение «Администрация городского поселения Мышкин»</t>
  </si>
  <si>
    <t>Функционирование  высшего должностного лица субъекта Российской Федерации и муниципального образования</t>
  </si>
  <si>
    <t>Глава муниципального образования</t>
  </si>
  <si>
    <t>Фонд оплаты труда и страховые взносы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</si>
  <si>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</si>
  <si>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</si>
  <si>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Закупка товаров, работ, услуг в сфере информационно-коммуникационных технологий</t>
  </si>
  <si>
    <t>Прочая закупка товаров, работ и услуг для государственных нужд</t>
  </si>
  <si>
    <t>Уплата налога на имущество организацией и земельного налога</t>
  </si>
  <si>
    <t>Уплата прочих налогов, сборов и иных обязательных платежей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</si>
  <si>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</si>
  <si>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</si>
  <si>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</si>
  <si>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фонды местных администраций</t>
  </si>
  <si>
    <t>Другие общегосударственные вопросы</t>
  </si>
  <si>
    <t>Мобилизационная и вневойсковая подготовка</t>
  </si>
  <si>
    <t>Осуществление первичного воинского учет на территориях, где отсутствуют военные комиссариаты</t>
  </si>
  <si>
    <t>Обеспечение пожарной безопасности</t>
  </si>
  <si>
    <t>Жилищное хозяйство</t>
  </si>
  <si>
    <t>Коммунальное хозяйство</t>
  </si>
  <si>
    <t>Культура</t>
  </si>
  <si>
    <t>Пенсионное обеспечение</t>
  </si>
  <si>
    <t>Социальное обеспечение населения</t>
  </si>
  <si>
    <t>Массовый спорт</t>
  </si>
  <si>
    <t>Муниципальное учреждение «Управление городского хозяйства»</t>
  </si>
  <si>
    <t>Дорожное хозяйство</t>
  </si>
  <si>
    <t>Благоустройство</t>
  </si>
  <si>
    <t>Организация и содержание мест захоронения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</si>
  <si>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</si>
  <si>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</si>
  <si>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Иные выплаты персоналу, за исключением фонда оплаты труда</t>
  </si>
  <si>
    <t>Итого</t>
  </si>
  <si>
    <t xml:space="preserve">Бюджетная роспись </t>
  </si>
  <si>
    <t>Наименование</t>
  </si>
  <si>
    <t>Иные выплаты персоналу муниципальных органов за исключением фонда оплаты труда</t>
  </si>
  <si>
    <t>01</t>
  </si>
  <si>
    <t>02</t>
  </si>
  <si>
    <t>04</t>
  </si>
  <si>
    <t>000</t>
  </si>
  <si>
    <t>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</si>
  <si>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06</t>
  </si>
  <si>
    <t>Обеспечения проведения выборов и референдумов</t>
  </si>
  <si>
    <t>Проведение выборов в представительные органы, Главы муниципального образования</t>
  </si>
  <si>
    <t>07</t>
  </si>
  <si>
    <t>11</t>
  </si>
  <si>
    <t>0000</t>
  </si>
  <si>
    <t>13</t>
  </si>
  <si>
    <t>Исполнение судебных актов РФ и мировых соглашений по возмещению вреда, причиненного в результате незаконных действий органов местного самоуправления</t>
  </si>
  <si>
    <t>03</t>
  </si>
  <si>
    <t>09</t>
  </si>
  <si>
    <t>Мероприятия по обеспечению безопасности на водных объектах</t>
  </si>
  <si>
    <t>10</t>
  </si>
  <si>
    <t>Водное хозяйство</t>
  </si>
  <si>
    <t>Иные  межбюджетные трансферты по заключенному соглашению на выполнение полномочий по организации и существлению мероприятий по гражданской обороне и защите населения на территории поселения от чрезвычайных ситуаций природного и техногенного характера</t>
  </si>
  <si>
    <t>Субсидия на реализацию мероприятий региональной программы развития водохозяйственного комплекса Ярославской области</t>
  </si>
  <si>
    <t xml:space="preserve">Субсидия на реализацию мероприятий по строительству и реконструкции   берегоукрепления </t>
  </si>
  <si>
    <t>Транспорт</t>
  </si>
  <si>
    <t>08</t>
  </si>
  <si>
    <t>Субсидии на возмещение части затрат, возникших в связи с оказанием услуг по превозке пассажиров городским маршрутным такси на территории городского поселения Мышкин</t>
  </si>
  <si>
    <t>Субсидии юридическим лицам</t>
  </si>
  <si>
    <t>0221107</t>
  </si>
  <si>
    <t>0231108</t>
  </si>
  <si>
    <t>0227145</t>
  </si>
  <si>
    <t>0241109</t>
  </si>
  <si>
    <t>0211106</t>
  </si>
  <si>
    <t>0245016</t>
  </si>
  <si>
    <t>0247187</t>
  </si>
  <si>
    <t>0621136</t>
  </si>
  <si>
    <t>Другие вопросы в области национальной экономики</t>
  </si>
  <si>
    <t>Организационное обеспечение малого предпринимательства</t>
  </si>
  <si>
    <t>0311110</t>
  </si>
  <si>
    <t>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</si>
  <si>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Межбюджетные трансферты  по заключенному соглашению на выполнение полномочия по созданию условий для организации досуга и обеспечения жителей поселения услугами организаций культуры</t>
  </si>
  <si>
    <t>Жилищно-коммунальное хозяйство</t>
  </si>
  <si>
    <t>Межбюджетные трансферты по заключенному соглашению на выполнение полномочия по организации строительства, создания условий для жилищного строительства (переселение граждан из аварийного жилищного фонда)</t>
  </si>
  <si>
    <t>Субсидии бюджетам поселений на обеспечение мероприятий по переселению граждан из аварийного жилищного фонда  с учетом необходимости развития малоэтажного жилищного строительства за счет средств , поступивших от государственной корпорации-Фонда содействия реформированию жилищно-коммунального хозяйства</t>
  </si>
  <si>
    <t>05</t>
  </si>
  <si>
    <t>0121103</t>
  </si>
  <si>
    <t>0127121</t>
  </si>
  <si>
    <t xml:space="preserve">Субсидии бюджетам поселений на обеспечение мероприятий по переселению граждан из аварийного жилищного фонда,поступивших от государственной корпорации-Фонда содействия реформированию  </t>
  </si>
  <si>
    <t>0129502</t>
  </si>
  <si>
    <t>0129503</t>
  </si>
  <si>
    <t>Субсидии бюджетам поселений на обеспечение мероприятий по переселению граждан из аварийного жилищного фонда за счет средств областного  бюджа</t>
  </si>
  <si>
    <t>0129602</t>
  </si>
  <si>
    <t>Софинансирование капитального ремонта многоквартирных домов</t>
  </si>
  <si>
    <t>0131104</t>
  </si>
  <si>
    <t>Субсидия по возмещению льгот по бане</t>
  </si>
  <si>
    <t xml:space="preserve">Субсидии юридическим лицам (кроме некомерческих организаций) индивидуальным предпринимателям, физическим лицам </t>
  </si>
  <si>
    <t>0000000</t>
  </si>
  <si>
    <t>00</t>
  </si>
  <si>
    <t>Межбюджетные трансферты по заключенному на осуществление функций контрольно-счетного органа</t>
  </si>
  <si>
    <t>Другие общегосударственные расходы</t>
  </si>
  <si>
    <t>0421114</t>
  </si>
  <si>
    <t>Государственная поддержка неработающих пенсионеров</t>
  </si>
  <si>
    <t>Иные выплаты, социальные доплаты к пенсиям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</si>
  <si>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</si>
  <si>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</si>
  <si>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(муниципальному долгу)</t>
  </si>
  <si>
    <t>Иные социальные выплаты</t>
  </si>
  <si>
    <t>Иные выплаты населению</t>
  </si>
  <si>
    <t>Межбюджетные трансферты по заключенному соглашению на выполнение полномочий по обеспечению условий для развития на территории поселения физической культуры и массового спорта, организация проведени я официальных физкультурно-оздоровительных и спортивных мероприятий поселения</t>
  </si>
  <si>
    <t>2001166</t>
  </si>
  <si>
    <t>Содержание автомобильных дорог</t>
  </si>
  <si>
    <t>0611132</t>
  </si>
  <si>
    <t>Субсидия на финансирование дорожного хозяйства</t>
  </si>
  <si>
    <t>Организация и содержание уличного освещения</t>
  </si>
  <si>
    <t>Организация и содержание  объенктов озеленения</t>
  </si>
  <si>
    <t>Межбюджетные трансферты на государственную поддержку (грант) больших, средних и малых городов – центров культуры и туризма за счет средств федерального бюджета</t>
  </si>
  <si>
    <t>0451117</t>
  </si>
  <si>
    <t>244</t>
  </si>
  <si>
    <t>0451118</t>
  </si>
  <si>
    <t>0451119</t>
  </si>
  <si>
    <t>Организация и содержание прочих объектов благоустройства</t>
  </si>
  <si>
    <t>0451120</t>
  </si>
  <si>
    <t>0455191</t>
  </si>
  <si>
    <t>0451121</t>
  </si>
  <si>
    <t>111</t>
  </si>
  <si>
    <t>112</t>
  </si>
  <si>
    <t>242</t>
  </si>
  <si>
    <t>851</t>
  </si>
  <si>
    <t>852</t>
  </si>
  <si>
    <t>0617244</t>
  </si>
  <si>
    <t>Взносы на обеспечение мероприятий по капитальному ремонту многоквартирных домов за муниципальный жилищный фонд</t>
  </si>
  <si>
    <t>Иные субсидии государственным корпорациям</t>
  </si>
  <si>
    <t>Обеспечение мероприятий по ремонту муниципального жилищного фонда</t>
  </si>
  <si>
    <t>0411111</t>
  </si>
  <si>
    <t>0411112</t>
  </si>
  <si>
    <t>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</si>
  <si>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</si>
  <si>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</si>
  <si>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 xml:space="preserve">Обеспечение мер первичной пожарной безопасности на территории городского поселения  </t>
  </si>
  <si>
    <t>Национальная экономика</t>
  </si>
  <si>
    <t>Межбюджетные трансферты  по заключенному соглашению на выполнение полномочия по организации а границах поселений электро-, тепло-, газо- и водоснабжения населения, водоотведения</t>
  </si>
  <si>
    <t>0431115</t>
  </si>
  <si>
    <t>Образование</t>
  </si>
  <si>
    <t>Молодежная политика и оздоровление детей</t>
  </si>
  <si>
    <t>Межбюджетные трансферты  по заключенному соглашению на выполнение полномочия по организации и осуществлению мероприятий по работе с детьми и молодежью поселения</t>
  </si>
  <si>
    <t>0541128</t>
  </si>
  <si>
    <t>Культура и кинематография</t>
  </si>
  <si>
    <t>исполнено за  2014 г</t>
  </si>
  <si>
    <t>Социальная политика</t>
  </si>
  <si>
    <t xml:space="preserve">Исполнение расходов  бюджета городского поселения Мышкин на 2014 год по главным распорядителям,  целевым статьям и видам расходов  бюджетов Российской Федерации </t>
  </si>
  <si>
    <t>Приложение 3</t>
  </si>
  <si>
    <t>городского поселения Мышкин</t>
  </si>
  <si>
    <t>к постановлению Администрации</t>
  </si>
  <si>
    <t xml:space="preserve">                                       от 28 апреля 2015 г. № 67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</si>
</sst>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/>
  </cellStyleXfs>
  <cellXfs count="118">
    <xf numFmtId="0" fontId="0" fillId="0" borderId="0" xfId="0"/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3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3" fillId="0" borderId="0" xfId="2" applyNumberFormat="1" applyFont="1" applyFill="1" applyBorder="1" applyAlignment="1" applyProtection="1">
      <alignment horizontal="center" vertical="center" wrapText="1"/>
      <protection hidden="1"/>
    </xf>
    <xf numFmtId="43" fontId="3" fillId="0" borderId="7" xfId="1" applyFont="1" applyFill="1" applyBorder="1" applyAlignment="1" applyProtection="1">
      <alignment horizontal="center" vertical="center" wrapText="1"/>
      <protection hidden="1"/>
    </xf>
    <xf numFmtId="0" fontId="4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2" fontId="4" fillId="0" borderId="4" xfId="0" applyNumberFormat="1" applyFont="1" applyBorder="1" applyAlignment="1">
      <alignment horizontal="center" vertical="top" wrapText="1"/>
    </xf>
    <xf numFmtId="2" fontId="4" fillId="0" borderId="5" xfId="0" applyNumberFormat="1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top" wrapText="1"/>
    </xf>
    <xf numFmtId="4" fontId="5" fillId="0" borderId="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Border="1"/>
    <xf numFmtId="49" fontId="5" fillId="0" borderId="6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5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2" fontId="4" fillId="0" borderId="8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5" fillId="0" borderId="12" xfId="0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/>
    </xf>
    <xf numFmtId="164" fontId="4" fillId="0" borderId="11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 vertical="top"/>
    </xf>
    <xf numFmtId="49" fontId="5" fillId="0" borderId="13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/>
    </xf>
    <xf numFmtId="164" fontId="4" fillId="0" borderId="13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right"/>
    </xf>
    <xf numFmtId="0" fontId="0" fillId="0" borderId="0" xfId="0" applyAlignment="1"/>
    <xf numFmtId="0" fontId="8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4">
    <cellStyle name="Обычный" xfId="0" builtinId="0"/>
    <cellStyle name="Обычный 2" xfId="3"/>
    <cellStyle name="Обычный_tmp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44"/>
  <sheetViews>
    <sheetView tabSelected="1" topLeftCell="A16" workbookViewId="0">
      <selection activeCell="G6" sqref="G6"/>
    </sheetView>
  </sheetViews>
  <sheetFormatPr defaultRowHeight="15"/>
  <cols>
    <col min="1" max="1" width="42.5703125" customWidth="1"/>
    <col min="2" max="2" width="8.7109375" customWidth="1"/>
    <col min="3" max="3" width="7.42578125" customWidth="1"/>
    <col min="4" max="4" width="9.7109375" customWidth="1"/>
    <col min="5" max="5" width="13" customWidth="1"/>
    <col min="6" max="6" width="8.7109375" customWidth="1"/>
    <col min="7" max="7" width="12.28515625" customWidth="1"/>
    <col min="8" max="8" width="13.5703125" customWidth="1"/>
    <col min="9" max="9" width="10.7109375" customWidth="1"/>
  </cols>
  <sheetData>
    <row r="2" spans="1:10">
      <c r="H2" s="111" t="s">
        <v>148</v>
      </c>
      <c r="I2" s="112"/>
    </row>
    <row r="3" spans="1:10">
      <c r="G3" s="113" t="s">
        <v>150</v>
      </c>
      <c r="H3" s="114"/>
      <c r="I3" s="112"/>
    </row>
    <row r="4" spans="1:10">
      <c r="G4" s="111" t="s">
        <v>149</v>
      </c>
      <c r="H4" s="115"/>
      <c r="I4" s="112"/>
    </row>
    <row r="5" spans="1:10">
      <c r="G5" s="116" t="s">
        <v>151</v>
      </c>
      <c r="H5" s="117"/>
      <c r="I5" s="117"/>
    </row>
    <row r="7" spans="1:10">
      <c r="A7" s="109" t="s">
        <v>147</v>
      </c>
      <c r="B7" s="110"/>
      <c r="C7" s="110"/>
      <c r="D7" s="110"/>
      <c r="E7" s="110"/>
      <c r="F7" s="110"/>
      <c r="G7" s="110"/>
      <c r="H7" s="110"/>
      <c r="I7" s="110"/>
    </row>
    <row r="8" spans="1:10">
      <c r="A8" s="110"/>
      <c r="B8" s="110"/>
      <c r="C8" s="110"/>
      <c r="D8" s="110"/>
      <c r="E8" s="110"/>
      <c r="F8" s="110"/>
      <c r="G8" s="110"/>
      <c r="H8" s="110"/>
      <c r="I8" s="110"/>
    </row>
    <row r="9" spans="1:10" ht="30" customHeight="1">
      <c r="A9" s="110"/>
      <c r="B9" s="110"/>
      <c r="C9" s="110"/>
      <c r="D9" s="110"/>
      <c r="E9" s="110"/>
      <c r="F9" s="110"/>
      <c r="G9" s="110"/>
      <c r="H9" s="110"/>
      <c r="I9" s="110"/>
    </row>
    <row r="11" spans="1:10" ht="23.25" thickBot="1">
      <c r="A11" s="12" t="s">
        <v>39</v>
      </c>
      <c r="B11" s="1" t="s">
        <v>0</v>
      </c>
      <c r="C11" s="1" t="s">
        <v>1</v>
      </c>
      <c r="D11" s="1" t="s">
        <v>2</v>
      </c>
      <c r="E11" s="1" t="s">
        <v>3</v>
      </c>
      <c r="F11" s="1" t="s">
        <v>4</v>
      </c>
      <c r="G11" s="1" t="s">
        <v>38</v>
      </c>
      <c r="H11" s="9" t="s">
        <v>145</v>
      </c>
      <c r="I11" s="1" t="s">
        <v>5</v>
      </c>
      <c r="J11" s="8"/>
    </row>
    <row r="12" spans="1:10" ht="26.25" customHeight="1">
      <c r="A12" s="77" t="s">
        <v>6</v>
      </c>
      <c r="B12" s="96">
        <v>639</v>
      </c>
      <c r="C12" s="66" t="s">
        <v>95</v>
      </c>
      <c r="D12" s="66" t="s">
        <v>95</v>
      </c>
      <c r="E12" s="66" t="s">
        <v>94</v>
      </c>
      <c r="F12" s="66" t="s">
        <v>44</v>
      </c>
      <c r="G12" s="97">
        <f>G13+G17+G25+G28+G31+G34+G41+G45+G55+G69+G89+G93+G99+G106+G109</f>
        <v>248598113.55000001</v>
      </c>
      <c r="H12" s="97">
        <f>H13+H17+H25+H28+H31+H34+H41+H45+H55+H69+H89+H93+H99+H106+H109</f>
        <v>223415554.22</v>
      </c>
      <c r="I12" s="100">
        <f>H12/G12*100</f>
        <v>89.8701727980188</v>
      </c>
    </row>
    <row r="13" spans="1:10" ht="38.25" customHeight="1">
      <c r="A13" s="52" t="s">
        <v>7</v>
      </c>
      <c r="B13" s="58">
        <v>639</v>
      </c>
      <c r="C13" s="57" t="s">
        <v>41</v>
      </c>
      <c r="D13" s="57" t="s">
        <v>42</v>
      </c>
      <c r="E13" s="57" t="s">
        <v>94</v>
      </c>
      <c r="F13" s="58" t="s">
        <v>44</v>
      </c>
      <c r="G13" s="55">
        <f>G14</f>
        <v>932800</v>
      </c>
      <c r="H13" s="55">
        <f>H14</f>
        <v>932264.74</v>
      </c>
      <c r="I13" s="101">
        <f t="shared" ref="I13:I77" si="0">H13/G13*100</f>
        <v>99.942617924528292</v>
      </c>
    </row>
    <row r="14" spans="1:10" ht="15.75" thickBot="1">
      <c r="A14" s="14" t="s">
        <v>8</v>
      </c>
      <c r="B14" s="4">
        <v>639</v>
      </c>
      <c r="C14" s="21" t="s">
        <v>41</v>
      </c>
      <c r="D14" s="21" t="s">
        <v>42</v>
      </c>
      <c r="E14" s="4">
        <v>2001157</v>
      </c>
      <c r="F14" s="21" t="s">
        <v>44</v>
      </c>
      <c r="G14" s="6">
        <f>G15+G16</f>
        <v>932800</v>
      </c>
      <c r="H14" s="6">
        <f>H15+H16</f>
        <v>932264.74</v>
      </c>
      <c r="I14" s="102">
        <f t="shared" si="0"/>
        <v>99.942617924528292</v>
      </c>
    </row>
    <row r="15" spans="1:10" ht="15.75" thickBot="1">
      <c r="A15" s="14" t="s">
        <v>9</v>
      </c>
      <c r="B15" s="4">
        <v>639</v>
      </c>
      <c r="C15" s="21" t="s">
        <v>41</v>
      </c>
      <c r="D15" s="21" t="s">
        <v>42</v>
      </c>
      <c r="E15" s="4">
        <v>2001157</v>
      </c>
      <c r="F15" s="4">
        <v>121</v>
      </c>
      <c r="G15" s="6">
        <v>932300</v>
      </c>
      <c r="H15" s="23">
        <v>931764.74</v>
      </c>
      <c r="I15" s="102">
        <f t="shared" si="0"/>
        <v>99.942587150058998</v>
      </c>
    </row>
    <row r="16" spans="1:10" ht="28.5" customHeight="1">
      <c r="A16" s="15" t="s">
        <v>40</v>
      </c>
      <c r="B16" s="2">
        <v>639</v>
      </c>
      <c r="C16" s="22" t="s">
        <v>41</v>
      </c>
      <c r="D16" s="22" t="s">
        <v>42</v>
      </c>
      <c r="E16" s="2">
        <v>2001157</v>
      </c>
      <c r="F16" s="2">
        <v>122</v>
      </c>
      <c r="G16" s="19">
        <v>500</v>
      </c>
      <c r="H16" s="19">
        <v>500</v>
      </c>
      <c r="I16" s="100">
        <f t="shared" si="0"/>
        <v>100</v>
      </c>
    </row>
    <row r="17" spans="1:9" ht="54.75" customHeight="1">
      <c r="A17" s="52" t="s">
        <v>10</v>
      </c>
      <c r="B17" s="58">
        <v>639</v>
      </c>
      <c r="C17" s="57" t="s">
        <v>41</v>
      </c>
      <c r="D17" s="57" t="s">
        <v>43</v>
      </c>
      <c r="E17" s="57" t="s">
        <v>94</v>
      </c>
      <c r="F17" s="57" t="s">
        <v>44</v>
      </c>
      <c r="G17" s="55">
        <f>G18</f>
        <v>3528818</v>
      </c>
      <c r="H17" s="55">
        <f>H18</f>
        <v>3428336.67</v>
      </c>
      <c r="I17" s="100">
        <f t="shared" si="0"/>
        <v>97.152549947319471</v>
      </c>
    </row>
    <row r="18" spans="1:9" ht="15.75" thickBot="1">
      <c r="A18" s="76" t="s">
        <v>11</v>
      </c>
      <c r="B18" s="4">
        <v>639</v>
      </c>
      <c r="C18" s="21" t="s">
        <v>41</v>
      </c>
      <c r="D18" s="21" t="s">
        <v>43</v>
      </c>
      <c r="E18" s="4">
        <v>2001158</v>
      </c>
      <c r="F18" s="21" t="s">
        <v>44</v>
      </c>
      <c r="G18" s="6">
        <f>G19+G20+G21+G22+G23+G24</f>
        <v>3528818</v>
      </c>
      <c r="H18" s="6">
        <f>H19+H20+H21+H22+H23+H24</f>
        <v>3428336.67</v>
      </c>
      <c r="I18" s="102">
        <f t="shared" si="0"/>
        <v>97.152549947319471</v>
      </c>
    </row>
    <row r="19" spans="1:9" ht="15.75" thickBot="1">
      <c r="A19" s="76" t="s">
        <v>9</v>
      </c>
      <c r="B19" s="4">
        <v>639</v>
      </c>
      <c r="C19" s="21" t="s">
        <v>41</v>
      </c>
      <c r="D19" s="21" t="s">
        <v>43</v>
      </c>
      <c r="E19" s="4">
        <v>2001158</v>
      </c>
      <c r="F19" s="4">
        <v>121</v>
      </c>
      <c r="G19" s="6">
        <v>2405716</v>
      </c>
      <c r="H19" s="23">
        <v>2396907.7999999998</v>
      </c>
      <c r="I19" s="102">
        <f t="shared" si="0"/>
        <v>99.633863681332286</v>
      </c>
    </row>
    <row r="20" spans="1:9" ht="27.75" customHeight="1" thickBot="1">
      <c r="A20" s="76" t="s">
        <v>12</v>
      </c>
      <c r="B20" s="4">
        <v>639</v>
      </c>
      <c r="C20" s="21" t="s">
        <v>41</v>
      </c>
      <c r="D20" s="21" t="s">
        <v>43</v>
      </c>
      <c r="E20" s="4">
        <v>2001158</v>
      </c>
      <c r="F20" s="4">
        <v>242</v>
      </c>
      <c r="G20" s="6">
        <v>203999.08</v>
      </c>
      <c r="H20" s="23">
        <v>203999.08</v>
      </c>
      <c r="I20" s="100">
        <f t="shared" si="0"/>
        <v>100</v>
      </c>
    </row>
    <row r="21" spans="1:9" ht="26.25" thickBot="1">
      <c r="A21" s="76" t="s">
        <v>13</v>
      </c>
      <c r="B21" s="4">
        <v>639</v>
      </c>
      <c r="C21" s="21" t="s">
        <v>41</v>
      </c>
      <c r="D21" s="21" t="s">
        <v>43</v>
      </c>
      <c r="E21" s="4">
        <v>2001158</v>
      </c>
      <c r="F21" s="5">
        <v>244</v>
      </c>
      <c r="G21" s="6">
        <v>707278.92</v>
      </c>
      <c r="H21" s="23">
        <v>629655.43000000005</v>
      </c>
      <c r="I21" s="100">
        <f t="shared" si="0"/>
        <v>89.025052521005435</v>
      </c>
    </row>
    <row r="22" spans="1:9" ht="26.25" thickBot="1">
      <c r="A22" s="76" t="s">
        <v>14</v>
      </c>
      <c r="B22" s="4">
        <v>639</v>
      </c>
      <c r="C22" s="21" t="s">
        <v>41</v>
      </c>
      <c r="D22" s="21" t="s">
        <v>43</v>
      </c>
      <c r="E22" s="4">
        <v>2001158</v>
      </c>
      <c r="F22" s="4">
        <v>851</v>
      </c>
      <c r="G22" s="6">
        <v>10000</v>
      </c>
      <c r="H22" s="88">
        <v>0</v>
      </c>
      <c r="I22" s="100">
        <f t="shared" si="0"/>
        <v>0</v>
      </c>
    </row>
    <row r="23" spans="1:9" ht="25.5">
      <c r="A23" s="51" t="s">
        <v>15</v>
      </c>
      <c r="B23" s="2">
        <v>639</v>
      </c>
      <c r="C23" s="22" t="s">
        <v>41</v>
      </c>
      <c r="D23" s="22" t="s">
        <v>43</v>
      </c>
      <c r="E23" s="2">
        <v>2001158</v>
      </c>
      <c r="F23" s="2">
        <v>852</v>
      </c>
      <c r="G23" s="24">
        <v>10000</v>
      </c>
      <c r="H23" s="25">
        <v>5950.36</v>
      </c>
      <c r="I23" s="100">
        <f t="shared" si="0"/>
        <v>59.503599999999999</v>
      </c>
    </row>
    <row r="24" spans="1:9" ht="55.5" customHeight="1">
      <c r="A24" s="26" t="s">
        <v>45</v>
      </c>
      <c r="B24" s="11">
        <v>639</v>
      </c>
      <c r="C24" s="27" t="s">
        <v>41</v>
      </c>
      <c r="D24" s="27" t="s">
        <v>43</v>
      </c>
      <c r="E24" s="11">
        <v>441116</v>
      </c>
      <c r="F24" s="11">
        <v>540</v>
      </c>
      <c r="G24" s="28">
        <v>191824</v>
      </c>
      <c r="H24" s="28">
        <v>191824</v>
      </c>
      <c r="I24" s="100">
        <f t="shared" si="0"/>
        <v>100</v>
      </c>
    </row>
    <row r="25" spans="1:9" ht="39" customHeight="1">
      <c r="A25" s="52" t="s">
        <v>17</v>
      </c>
      <c r="B25" s="58">
        <v>639</v>
      </c>
      <c r="C25" s="57" t="s">
        <v>41</v>
      </c>
      <c r="D25" s="57" t="s">
        <v>46</v>
      </c>
      <c r="E25" s="57" t="s">
        <v>51</v>
      </c>
      <c r="F25" s="57" t="s">
        <v>44</v>
      </c>
      <c r="G25" s="55">
        <f>G26</f>
        <v>108284</v>
      </c>
      <c r="H25" s="55">
        <f>H26</f>
        <v>108284</v>
      </c>
      <c r="I25" s="100">
        <f t="shared" si="0"/>
        <v>100</v>
      </c>
    </row>
    <row r="26" spans="1:9" ht="39.75" customHeight="1" thickBot="1">
      <c r="A26" s="95" t="s">
        <v>96</v>
      </c>
      <c r="B26" s="92">
        <v>639</v>
      </c>
      <c r="C26" s="91" t="s">
        <v>41</v>
      </c>
      <c r="D26" s="54" t="s">
        <v>46</v>
      </c>
      <c r="E26" s="93">
        <v>2001159</v>
      </c>
      <c r="F26" s="21" t="s">
        <v>44</v>
      </c>
      <c r="G26" s="99">
        <f>G27</f>
        <v>108284</v>
      </c>
      <c r="H26" s="99">
        <f>H27</f>
        <v>108284</v>
      </c>
      <c r="I26" s="103">
        <f t="shared" si="0"/>
        <v>100</v>
      </c>
    </row>
    <row r="27" spans="1:9" ht="15.75" thickBot="1">
      <c r="A27" s="14" t="s">
        <v>16</v>
      </c>
      <c r="B27" s="2">
        <v>639</v>
      </c>
      <c r="C27" s="54" t="s">
        <v>41</v>
      </c>
      <c r="D27" s="32" t="s">
        <v>46</v>
      </c>
      <c r="E27" s="33">
        <v>2001159</v>
      </c>
      <c r="F27" s="33">
        <v>540</v>
      </c>
      <c r="G27" s="34">
        <v>108284</v>
      </c>
      <c r="H27" s="34">
        <v>108284</v>
      </c>
      <c r="I27" s="100">
        <f t="shared" si="0"/>
        <v>100</v>
      </c>
    </row>
    <row r="28" spans="1:9" ht="17.25" customHeight="1" thickBot="1">
      <c r="A28" s="31" t="s">
        <v>47</v>
      </c>
      <c r="B28" s="58">
        <v>639</v>
      </c>
      <c r="C28" s="57" t="s">
        <v>41</v>
      </c>
      <c r="D28" s="57" t="s">
        <v>49</v>
      </c>
      <c r="E28" s="57" t="s">
        <v>51</v>
      </c>
      <c r="F28" s="57" t="s">
        <v>44</v>
      </c>
      <c r="G28" s="59">
        <f>G29</f>
        <v>500000</v>
      </c>
      <c r="H28" s="59">
        <f>H29</f>
        <v>500000</v>
      </c>
      <c r="I28" s="100">
        <f t="shared" si="0"/>
        <v>100</v>
      </c>
    </row>
    <row r="29" spans="1:9" ht="27.75" customHeight="1" thickBot="1">
      <c r="A29" s="30" t="s">
        <v>48</v>
      </c>
      <c r="B29" s="16">
        <v>639</v>
      </c>
      <c r="C29" s="27" t="s">
        <v>41</v>
      </c>
      <c r="D29" s="27" t="s">
        <v>49</v>
      </c>
      <c r="E29" s="16">
        <v>2001160</v>
      </c>
      <c r="F29" s="21" t="s">
        <v>44</v>
      </c>
      <c r="G29" s="28">
        <f>G30</f>
        <v>500000</v>
      </c>
      <c r="H29" s="28">
        <f>H30</f>
        <v>500000</v>
      </c>
      <c r="I29" s="100">
        <f t="shared" si="0"/>
        <v>100</v>
      </c>
    </row>
    <row r="30" spans="1:9" ht="26.25" customHeight="1" thickBot="1">
      <c r="A30" s="17" t="s">
        <v>13</v>
      </c>
      <c r="B30" s="16">
        <v>639</v>
      </c>
      <c r="C30" s="27" t="s">
        <v>41</v>
      </c>
      <c r="D30" s="27" t="s">
        <v>49</v>
      </c>
      <c r="E30" s="16">
        <v>2001160</v>
      </c>
      <c r="F30" s="16">
        <v>244</v>
      </c>
      <c r="G30" s="28">
        <v>500000</v>
      </c>
      <c r="H30" s="28">
        <v>500000</v>
      </c>
      <c r="I30" s="100">
        <f t="shared" si="0"/>
        <v>100</v>
      </c>
    </row>
    <row r="31" spans="1:9" ht="15.75" thickBot="1">
      <c r="A31" s="31" t="s">
        <v>18</v>
      </c>
      <c r="B31" s="58">
        <v>639</v>
      </c>
      <c r="C31" s="57" t="s">
        <v>41</v>
      </c>
      <c r="D31" s="57" t="s">
        <v>50</v>
      </c>
      <c r="E31" s="57" t="s">
        <v>94</v>
      </c>
      <c r="F31" s="57" t="s">
        <v>44</v>
      </c>
      <c r="G31" s="55">
        <f>G32</f>
        <v>20000</v>
      </c>
      <c r="H31" s="55">
        <f>H32</f>
        <v>19086.5</v>
      </c>
      <c r="I31" s="100">
        <f t="shared" si="0"/>
        <v>95.432500000000005</v>
      </c>
    </row>
    <row r="32" spans="1:9" ht="15.75" thickBot="1">
      <c r="A32" s="14" t="s">
        <v>19</v>
      </c>
      <c r="B32" s="4">
        <v>639</v>
      </c>
      <c r="C32" s="27" t="s">
        <v>41</v>
      </c>
      <c r="D32" s="27" t="s">
        <v>50</v>
      </c>
      <c r="E32" s="4">
        <v>2001161</v>
      </c>
      <c r="F32" s="27" t="s">
        <v>44</v>
      </c>
      <c r="G32" s="6">
        <f>G33</f>
        <v>20000</v>
      </c>
      <c r="H32" s="6">
        <f>H33</f>
        <v>19086.5</v>
      </c>
      <c r="I32" s="100">
        <f t="shared" si="0"/>
        <v>95.432500000000005</v>
      </c>
    </row>
    <row r="33" spans="1:9" ht="26.25" thickBot="1">
      <c r="A33" s="17" t="s">
        <v>13</v>
      </c>
      <c r="B33" s="4">
        <v>639</v>
      </c>
      <c r="C33" s="27" t="s">
        <v>41</v>
      </c>
      <c r="D33" s="27" t="s">
        <v>50</v>
      </c>
      <c r="E33" s="4">
        <v>2001161</v>
      </c>
      <c r="F33" s="4">
        <v>244</v>
      </c>
      <c r="G33" s="6">
        <v>20000</v>
      </c>
      <c r="H33" s="23">
        <v>19086.5</v>
      </c>
      <c r="I33" s="100">
        <f t="shared" si="0"/>
        <v>95.432500000000005</v>
      </c>
    </row>
    <row r="34" spans="1:9" ht="15.75" thickBot="1">
      <c r="A34" s="13" t="s">
        <v>20</v>
      </c>
      <c r="B34" s="3">
        <v>639</v>
      </c>
      <c r="C34" s="29" t="s">
        <v>41</v>
      </c>
      <c r="D34" s="29" t="s">
        <v>52</v>
      </c>
      <c r="E34" s="57" t="s">
        <v>51</v>
      </c>
      <c r="F34" s="57" t="s">
        <v>44</v>
      </c>
      <c r="G34" s="56">
        <f>G35</f>
        <v>1623371.5</v>
      </c>
      <c r="H34" s="56">
        <f>H35</f>
        <v>1614797.17</v>
      </c>
      <c r="I34" s="100">
        <f t="shared" si="0"/>
        <v>99.471819605062677</v>
      </c>
    </row>
    <row r="35" spans="1:9" ht="15.75" thickBot="1">
      <c r="A35" s="42" t="s">
        <v>97</v>
      </c>
      <c r="B35" s="4">
        <v>639</v>
      </c>
      <c r="C35" s="21" t="s">
        <v>41</v>
      </c>
      <c r="D35" s="21" t="s">
        <v>52</v>
      </c>
      <c r="E35" s="21" t="s">
        <v>94</v>
      </c>
      <c r="F35" s="27" t="s">
        <v>44</v>
      </c>
      <c r="G35" s="6">
        <f>G36+G37+G38+G39+G40</f>
        <v>1623371.5</v>
      </c>
      <c r="H35" s="6">
        <f>H36+H37+H38+H39+H40</f>
        <v>1614797.17</v>
      </c>
      <c r="I35" s="100">
        <f t="shared" si="0"/>
        <v>99.471819605062677</v>
      </c>
    </row>
    <row r="36" spans="1:9" ht="27" customHeight="1" thickBot="1">
      <c r="A36" s="76" t="s">
        <v>12</v>
      </c>
      <c r="B36" s="4">
        <v>639</v>
      </c>
      <c r="C36" s="21" t="s">
        <v>41</v>
      </c>
      <c r="D36" s="21" t="s">
        <v>52</v>
      </c>
      <c r="E36" s="4">
        <v>2001162</v>
      </c>
      <c r="F36" s="4">
        <v>242</v>
      </c>
      <c r="G36" s="6">
        <v>43350</v>
      </c>
      <c r="H36" s="23">
        <v>43350</v>
      </c>
      <c r="I36" s="100">
        <f t="shared" si="0"/>
        <v>100</v>
      </c>
    </row>
    <row r="37" spans="1:9" ht="26.25" thickBot="1">
      <c r="A37" s="76" t="s">
        <v>13</v>
      </c>
      <c r="B37" s="4">
        <v>639</v>
      </c>
      <c r="C37" s="21" t="s">
        <v>41</v>
      </c>
      <c r="D37" s="21" t="s">
        <v>52</v>
      </c>
      <c r="E37" s="4">
        <v>2001162</v>
      </c>
      <c r="F37" s="4">
        <v>244</v>
      </c>
      <c r="G37" s="6">
        <v>1129762</v>
      </c>
      <c r="H37" s="23">
        <v>1126156.9099999999</v>
      </c>
      <c r="I37" s="100">
        <f t="shared" si="0"/>
        <v>99.680898277690332</v>
      </c>
    </row>
    <row r="38" spans="1:9" ht="54" customHeight="1" thickBot="1">
      <c r="A38" s="76" t="s">
        <v>53</v>
      </c>
      <c r="B38" s="4">
        <v>639</v>
      </c>
      <c r="C38" s="21" t="s">
        <v>41</v>
      </c>
      <c r="D38" s="21" t="s">
        <v>52</v>
      </c>
      <c r="E38" s="4">
        <v>2001162</v>
      </c>
      <c r="F38" s="4">
        <v>831</v>
      </c>
      <c r="G38" s="6">
        <v>50000</v>
      </c>
      <c r="H38" s="23">
        <v>50000</v>
      </c>
      <c r="I38" s="100">
        <f t="shared" si="0"/>
        <v>100</v>
      </c>
    </row>
    <row r="39" spans="1:9" ht="26.25" thickBot="1">
      <c r="A39" s="76" t="s">
        <v>14</v>
      </c>
      <c r="B39" s="4">
        <v>639</v>
      </c>
      <c r="C39" s="21" t="s">
        <v>41</v>
      </c>
      <c r="D39" s="21" t="s">
        <v>52</v>
      </c>
      <c r="E39" s="4">
        <v>2001162</v>
      </c>
      <c r="F39" s="4">
        <v>851</v>
      </c>
      <c r="G39" s="6">
        <v>385039.19</v>
      </c>
      <c r="H39" s="23">
        <v>380069.95</v>
      </c>
      <c r="I39" s="100">
        <f t="shared" si="0"/>
        <v>98.709419682708145</v>
      </c>
    </row>
    <row r="40" spans="1:9" ht="26.25" thickBot="1">
      <c r="A40" s="76" t="s">
        <v>15</v>
      </c>
      <c r="B40" s="4">
        <v>639</v>
      </c>
      <c r="C40" s="21" t="s">
        <v>41</v>
      </c>
      <c r="D40" s="21" t="s">
        <v>52</v>
      </c>
      <c r="E40" s="4">
        <v>2001162</v>
      </c>
      <c r="F40" s="4">
        <v>852</v>
      </c>
      <c r="G40" s="6">
        <v>15220.31</v>
      </c>
      <c r="H40" s="23">
        <v>15220.31</v>
      </c>
      <c r="I40" s="100">
        <f t="shared" si="0"/>
        <v>100</v>
      </c>
    </row>
    <row r="41" spans="1:9" ht="12.75" customHeight="1">
      <c r="A41" s="77" t="s">
        <v>21</v>
      </c>
      <c r="B41" s="63">
        <v>639</v>
      </c>
      <c r="C41" s="62" t="s">
        <v>42</v>
      </c>
      <c r="D41" s="62" t="s">
        <v>54</v>
      </c>
      <c r="E41" s="57" t="s">
        <v>94</v>
      </c>
      <c r="F41" s="57" t="s">
        <v>44</v>
      </c>
      <c r="G41" s="35">
        <f>G42</f>
        <v>384000</v>
      </c>
      <c r="H41" s="35">
        <f>H42</f>
        <v>384000</v>
      </c>
      <c r="I41" s="100">
        <f t="shared" si="0"/>
        <v>100</v>
      </c>
    </row>
    <row r="42" spans="1:9" ht="38.25">
      <c r="A42" s="26" t="s">
        <v>22</v>
      </c>
      <c r="B42" s="16">
        <v>639</v>
      </c>
      <c r="C42" s="27" t="s">
        <v>42</v>
      </c>
      <c r="D42" s="27" t="s">
        <v>54</v>
      </c>
      <c r="E42" s="16">
        <v>2005118</v>
      </c>
      <c r="F42" s="27" t="s">
        <v>44</v>
      </c>
      <c r="G42" s="28">
        <f>G43+G44</f>
        <v>384000</v>
      </c>
      <c r="H42" s="28">
        <f>H43+H44</f>
        <v>384000</v>
      </c>
      <c r="I42" s="100">
        <f t="shared" si="0"/>
        <v>100</v>
      </c>
    </row>
    <row r="43" spans="1:9">
      <c r="A43" s="51" t="s">
        <v>9</v>
      </c>
      <c r="B43" s="2">
        <v>639</v>
      </c>
      <c r="C43" s="22" t="s">
        <v>42</v>
      </c>
      <c r="D43" s="22" t="s">
        <v>54</v>
      </c>
      <c r="E43" s="2">
        <v>2005118</v>
      </c>
      <c r="F43" s="2">
        <v>121</v>
      </c>
      <c r="G43" s="24">
        <v>350659.6</v>
      </c>
      <c r="H43" s="25">
        <v>350659.6</v>
      </c>
      <c r="I43" s="100">
        <f t="shared" si="0"/>
        <v>100</v>
      </c>
    </row>
    <row r="44" spans="1:9" ht="29.25" customHeight="1">
      <c r="A44" s="26" t="s">
        <v>13</v>
      </c>
      <c r="B44" s="16">
        <v>639</v>
      </c>
      <c r="C44" s="27" t="s">
        <v>42</v>
      </c>
      <c r="D44" s="27" t="s">
        <v>54</v>
      </c>
      <c r="E44" s="16">
        <v>2005118</v>
      </c>
      <c r="F44" s="16">
        <v>244</v>
      </c>
      <c r="G44" s="28">
        <v>33340.400000000001</v>
      </c>
      <c r="H44" s="28">
        <v>33340.400000000001</v>
      </c>
      <c r="I44" s="101">
        <f t="shared" si="0"/>
        <v>100</v>
      </c>
    </row>
    <row r="45" spans="1:9" ht="25.5">
      <c r="A45" s="77" t="s">
        <v>135</v>
      </c>
      <c r="B45" s="79">
        <v>639</v>
      </c>
      <c r="C45" s="73" t="s">
        <v>54</v>
      </c>
      <c r="D45" s="86" t="s">
        <v>95</v>
      </c>
      <c r="E45" s="104" t="s">
        <v>94</v>
      </c>
      <c r="F45" s="104" t="s">
        <v>44</v>
      </c>
      <c r="G45" s="60">
        <f>G46+G52</f>
        <v>4755594</v>
      </c>
      <c r="H45" s="60">
        <f>H46+H52</f>
        <v>4735553.1399999997</v>
      </c>
      <c r="I45" s="105">
        <f t="shared" si="0"/>
        <v>99.578583453507591</v>
      </c>
    </row>
    <row r="46" spans="1:9" ht="39.75" customHeight="1">
      <c r="A46" s="26" t="s">
        <v>134</v>
      </c>
      <c r="B46" s="16">
        <v>639</v>
      </c>
      <c r="C46" s="27" t="s">
        <v>54</v>
      </c>
      <c r="D46" s="27" t="s">
        <v>55</v>
      </c>
      <c r="E46" s="27" t="s">
        <v>94</v>
      </c>
      <c r="F46" s="27" t="s">
        <v>44</v>
      </c>
      <c r="G46" s="28">
        <f>G47</f>
        <v>4530594</v>
      </c>
      <c r="H46" s="28">
        <f>H47</f>
        <v>4510594</v>
      </c>
      <c r="I46" s="100">
        <f t="shared" si="0"/>
        <v>99.558556780854772</v>
      </c>
    </row>
    <row r="47" spans="1:9" ht="27.75" customHeight="1">
      <c r="A47" s="26" t="s">
        <v>56</v>
      </c>
      <c r="B47" s="16">
        <v>639</v>
      </c>
      <c r="C47" s="27" t="s">
        <v>54</v>
      </c>
      <c r="D47" s="27" t="s">
        <v>55</v>
      </c>
      <c r="E47" s="27" t="s">
        <v>66</v>
      </c>
      <c r="F47" s="27" t="s">
        <v>44</v>
      </c>
      <c r="G47" s="28">
        <f>G48+G49+G50+G51</f>
        <v>4530594</v>
      </c>
      <c r="H47" s="28">
        <f>H48+H49+H50+H51</f>
        <v>4510594</v>
      </c>
      <c r="I47" s="100">
        <f t="shared" si="0"/>
        <v>99.558556780854772</v>
      </c>
    </row>
    <row r="48" spans="1:9" ht="28.5" customHeight="1">
      <c r="A48" s="26" t="s">
        <v>13</v>
      </c>
      <c r="B48" s="16">
        <v>639</v>
      </c>
      <c r="C48" s="27" t="s">
        <v>54</v>
      </c>
      <c r="D48" s="27" t="s">
        <v>55</v>
      </c>
      <c r="E48" s="27" t="s">
        <v>66</v>
      </c>
      <c r="F48" s="16">
        <v>244</v>
      </c>
      <c r="G48" s="28">
        <v>112750</v>
      </c>
      <c r="H48" s="28">
        <v>112750</v>
      </c>
      <c r="I48" s="100">
        <f t="shared" si="0"/>
        <v>100</v>
      </c>
    </row>
    <row r="49" spans="1:9" ht="28.5" customHeight="1">
      <c r="A49" s="26" t="s">
        <v>13</v>
      </c>
      <c r="B49" s="16">
        <v>639</v>
      </c>
      <c r="C49" s="27" t="s">
        <v>54</v>
      </c>
      <c r="D49" s="27" t="s">
        <v>55</v>
      </c>
      <c r="E49" s="27" t="s">
        <v>67</v>
      </c>
      <c r="F49" s="16">
        <v>244</v>
      </c>
      <c r="G49" s="28">
        <v>20000</v>
      </c>
      <c r="H49" s="28"/>
      <c r="I49" s="100">
        <f t="shared" si="0"/>
        <v>0</v>
      </c>
    </row>
    <row r="50" spans="1:9" ht="28.5" customHeight="1">
      <c r="A50" s="26" t="s">
        <v>13</v>
      </c>
      <c r="B50" s="16">
        <v>639</v>
      </c>
      <c r="C50" s="27" t="s">
        <v>54</v>
      </c>
      <c r="D50" s="27" t="s">
        <v>55</v>
      </c>
      <c r="E50" s="27" t="s">
        <v>68</v>
      </c>
      <c r="F50" s="16">
        <v>244</v>
      </c>
      <c r="G50" s="28">
        <v>69000</v>
      </c>
      <c r="H50" s="28">
        <v>69000</v>
      </c>
      <c r="I50" s="100">
        <f t="shared" si="0"/>
        <v>100</v>
      </c>
    </row>
    <row r="51" spans="1:9" ht="12.75" customHeight="1" thickBot="1">
      <c r="A51" s="76" t="s">
        <v>16</v>
      </c>
      <c r="B51" s="16">
        <v>639</v>
      </c>
      <c r="C51" s="27" t="s">
        <v>54</v>
      </c>
      <c r="D51" s="27" t="s">
        <v>55</v>
      </c>
      <c r="E51" s="21" t="s">
        <v>69</v>
      </c>
      <c r="F51" s="4">
        <v>540</v>
      </c>
      <c r="G51" s="6">
        <v>4328844</v>
      </c>
      <c r="H51" s="23">
        <v>4328844</v>
      </c>
      <c r="I51" s="102">
        <f t="shared" si="0"/>
        <v>100</v>
      </c>
    </row>
    <row r="52" spans="1:9" ht="15.75" thickBot="1">
      <c r="A52" s="76" t="s">
        <v>23</v>
      </c>
      <c r="B52" s="16">
        <v>639</v>
      </c>
      <c r="C52" s="27" t="s">
        <v>54</v>
      </c>
      <c r="D52" s="21" t="s">
        <v>57</v>
      </c>
      <c r="E52" s="27" t="s">
        <v>94</v>
      </c>
      <c r="F52" s="27" t="s">
        <v>44</v>
      </c>
      <c r="G52" s="6">
        <f>G53</f>
        <v>225000</v>
      </c>
      <c r="H52" s="6">
        <f>H53</f>
        <v>224959.14</v>
      </c>
      <c r="I52" s="102">
        <f t="shared" si="0"/>
        <v>99.981840000000005</v>
      </c>
    </row>
    <row r="53" spans="1:9" ht="27" customHeight="1">
      <c r="A53" s="51" t="s">
        <v>136</v>
      </c>
      <c r="B53" s="2">
        <v>639</v>
      </c>
      <c r="C53" s="22" t="s">
        <v>54</v>
      </c>
      <c r="D53" s="22" t="s">
        <v>57</v>
      </c>
      <c r="E53" s="27" t="s">
        <v>70</v>
      </c>
      <c r="F53" s="27" t="s">
        <v>44</v>
      </c>
      <c r="G53" s="24">
        <f>G54</f>
        <v>225000</v>
      </c>
      <c r="H53" s="24">
        <f>H54</f>
        <v>224959.14</v>
      </c>
      <c r="I53" s="100">
        <f t="shared" si="0"/>
        <v>99.981840000000005</v>
      </c>
    </row>
    <row r="54" spans="1:9" ht="30" customHeight="1">
      <c r="A54" s="65" t="s">
        <v>13</v>
      </c>
      <c r="B54" s="33">
        <v>639</v>
      </c>
      <c r="C54" s="32" t="s">
        <v>54</v>
      </c>
      <c r="D54" s="32" t="s">
        <v>57</v>
      </c>
      <c r="E54" s="32" t="s">
        <v>70</v>
      </c>
      <c r="F54" s="33">
        <v>244</v>
      </c>
      <c r="G54" s="34">
        <v>225000</v>
      </c>
      <c r="H54" s="34">
        <v>224959.14</v>
      </c>
      <c r="I54" s="100">
        <f t="shared" si="0"/>
        <v>99.981840000000005</v>
      </c>
    </row>
    <row r="55" spans="1:9" ht="15" customHeight="1">
      <c r="A55" s="87" t="s">
        <v>137</v>
      </c>
      <c r="B55" s="58">
        <v>639</v>
      </c>
      <c r="C55" s="57" t="s">
        <v>43</v>
      </c>
      <c r="D55" s="57" t="s">
        <v>95</v>
      </c>
      <c r="E55" s="57" t="s">
        <v>94</v>
      </c>
      <c r="F55" s="57" t="s">
        <v>44</v>
      </c>
      <c r="G55" s="55">
        <f>G56+G63+G66</f>
        <v>193560321</v>
      </c>
      <c r="H55" s="55">
        <f>H56+H63+H66</f>
        <v>193550293.59999999</v>
      </c>
      <c r="I55" s="100">
        <f t="shared" si="0"/>
        <v>99.994819496088766</v>
      </c>
    </row>
    <row r="56" spans="1:9" ht="15.75" thickBot="1">
      <c r="A56" s="76" t="s">
        <v>58</v>
      </c>
      <c r="B56" s="4">
        <v>639</v>
      </c>
      <c r="C56" s="21" t="s">
        <v>43</v>
      </c>
      <c r="D56" s="21" t="s">
        <v>46</v>
      </c>
      <c r="E56" s="27" t="s">
        <v>94</v>
      </c>
      <c r="F56" s="27" t="s">
        <v>44</v>
      </c>
      <c r="G56" s="6">
        <f>G57+G59+G61</f>
        <v>193500321</v>
      </c>
      <c r="H56" s="6">
        <f>H57+H59+H61</f>
        <v>193500301.16</v>
      </c>
      <c r="I56" s="100">
        <f t="shared" si="0"/>
        <v>99.999989746787037</v>
      </c>
    </row>
    <row r="57" spans="1:9" ht="92.25" customHeight="1" thickBot="1">
      <c r="A57" s="76" t="s">
        <v>59</v>
      </c>
      <c r="B57" s="4">
        <v>639</v>
      </c>
      <c r="C57" s="21" t="s">
        <v>43</v>
      </c>
      <c r="D57" s="21" t="s">
        <v>46</v>
      </c>
      <c r="E57" s="21" t="s">
        <v>69</v>
      </c>
      <c r="F57" s="4">
        <v>540</v>
      </c>
      <c r="G57" s="6">
        <v>39542380</v>
      </c>
      <c r="H57" s="23">
        <v>39542380</v>
      </c>
      <c r="I57" s="100">
        <f t="shared" si="0"/>
        <v>100</v>
      </c>
    </row>
    <row r="58" spans="1:9" ht="15.75" thickBot="1">
      <c r="A58" s="76" t="s">
        <v>16</v>
      </c>
      <c r="B58" s="4">
        <v>639</v>
      </c>
      <c r="C58" s="21" t="s">
        <v>43</v>
      </c>
      <c r="D58" s="21" t="s">
        <v>46</v>
      </c>
      <c r="E58" s="21" t="s">
        <v>69</v>
      </c>
      <c r="F58" s="4">
        <v>540</v>
      </c>
      <c r="G58" s="6">
        <v>39542380</v>
      </c>
      <c r="H58" s="23">
        <v>39542380</v>
      </c>
      <c r="I58" s="100">
        <f t="shared" si="0"/>
        <v>100</v>
      </c>
    </row>
    <row r="59" spans="1:9" ht="51.75" thickBot="1">
      <c r="A59" s="76" t="s">
        <v>60</v>
      </c>
      <c r="B59" s="4">
        <v>639</v>
      </c>
      <c r="C59" s="21" t="s">
        <v>43</v>
      </c>
      <c r="D59" s="21" t="s">
        <v>46</v>
      </c>
      <c r="E59" s="21" t="s">
        <v>71</v>
      </c>
      <c r="F59" s="27" t="s">
        <v>44</v>
      </c>
      <c r="G59" s="6">
        <f>G60</f>
        <v>89695301</v>
      </c>
      <c r="H59" s="23">
        <f>H60</f>
        <v>89695300.890000001</v>
      </c>
      <c r="I59" s="100">
        <f t="shared" si="0"/>
        <v>99.999999877362583</v>
      </c>
    </row>
    <row r="60" spans="1:9" ht="15.75" thickBot="1">
      <c r="A60" s="76" t="s">
        <v>16</v>
      </c>
      <c r="B60" s="4">
        <v>639</v>
      </c>
      <c r="C60" s="21" t="s">
        <v>43</v>
      </c>
      <c r="D60" s="21" t="s">
        <v>46</v>
      </c>
      <c r="E60" s="21" t="s">
        <v>71</v>
      </c>
      <c r="F60" s="4">
        <v>540</v>
      </c>
      <c r="G60" s="6">
        <v>89695301</v>
      </c>
      <c r="H60" s="23">
        <v>89695300.890000001</v>
      </c>
      <c r="I60" s="100">
        <f t="shared" si="0"/>
        <v>99.999999877362583</v>
      </c>
    </row>
    <row r="61" spans="1:9" ht="27.75" customHeight="1">
      <c r="A61" s="51" t="s">
        <v>61</v>
      </c>
      <c r="B61" s="2">
        <v>639</v>
      </c>
      <c r="C61" s="22" t="s">
        <v>43</v>
      </c>
      <c r="D61" s="22" t="s">
        <v>46</v>
      </c>
      <c r="E61" s="22" t="s">
        <v>72</v>
      </c>
      <c r="F61" s="32" t="s">
        <v>44</v>
      </c>
      <c r="G61" s="24">
        <f>G62</f>
        <v>64262640</v>
      </c>
      <c r="H61" s="25">
        <f>H62</f>
        <v>64262620.270000003</v>
      </c>
      <c r="I61" s="105">
        <f t="shared" si="0"/>
        <v>99.999969297868873</v>
      </c>
    </row>
    <row r="62" spans="1:9">
      <c r="A62" s="26" t="s">
        <v>16</v>
      </c>
      <c r="B62" s="16">
        <v>639</v>
      </c>
      <c r="C62" s="27" t="s">
        <v>43</v>
      </c>
      <c r="D62" s="27" t="s">
        <v>46</v>
      </c>
      <c r="E62" s="27" t="s">
        <v>72</v>
      </c>
      <c r="F62" s="16">
        <v>540</v>
      </c>
      <c r="G62" s="28">
        <v>64262640</v>
      </c>
      <c r="H62" s="28">
        <v>64262620.270000003</v>
      </c>
      <c r="I62" s="100">
        <f t="shared" si="0"/>
        <v>99.999969297868873</v>
      </c>
    </row>
    <row r="63" spans="1:9">
      <c r="A63" s="52" t="s">
        <v>62</v>
      </c>
      <c r="B63" s="16">
        <v>639</v>
      </c>
      <c r="C63" s="27" t="s">
        <v>43</v>
      </c>
      <c r="D63" s="27" t="s">
        <v>63</v>
      </c>
      <c r="E63" s="27" t="s">
        <v>94</v>
      </c>
      <c r="F63" s="27" t="s">
        <v>44</v>
      </c>
      <c r="G63" s="28">
        <f>G64</f>
        <v>50000</v>
      </c>
      <c r="H63" s="28">
        <f>H64</f>
        <v>49992.44</v>
      </c>
      <c r="I63" s="100">
        <f t="shared" si="0"/>
        <v>99.984880000000004</v>
      </c>
    </row>
    <row r="64" spans="1:9" ht="51">
      <c r="A64" s="26" t="s">
        <v>64</v>
      </c>
      <c r="B64" s="16">
        <v>639</v>
      </c>
      <c r="C64" s="27" t="s">
        <v>43</v>
      </c>
      <c r="D64" s="27" t="s">
        <v>63</v>
      </c>
      <c r="E64" s="27" t="s">
        <v>73</v>
      </c>
      <c r="F64" s="27" t="s">
        <v>73</v>
      </c>
      <c r="G64" s="28">
        <f>G65</f>
        <v>50000</v>
      </c>
      <c r="H64" s="28">
        <f>H65</f>
        <v>49992.44</v>
      </c>
      <c r="I64" s="100">
        <f t="shared" si="0"/>
        <v>99.984880000000004</v>
      </c>
    </row>
    <row r="65" spans="1:9">
      <c r="A65" s="26" t="s">
        <v>65</v>
      </c>
      <c r="B65" s="16">
        <v>639</v>
      </c>
      <c r="C65" s="27" t="s">
        <v>43</v>
      </c>
      <c r="D65" s="27" t="s">
        <v>63</v>
      </c>
      <c r="E65" s="27" t="s">
        <v>73</v>
      </c>
      <c r="F65" s="16">
        <v>810</v>
      </c>
      <c r="G65" s="28">
        <v>50000</v>
      </c>
      <c r="H65" s="28">
        <v>49992.44</v>
      </c>
      <c r="I65" s="100">
        <f t="shared" si="0"/>
        <v>99.984880000000004</v>
      </c>
    </row>
    <row r="66" spans="1:9" ht="26.25" thickBot="1">
      <c r="A66" s="76" t="s">
        <v>74</v>
      </c>
      <c r="B66" s="4">
        <v>639</v>
      </c>
      <c r="C66" s="21" t="s">
        <v>43</v>
      </c>
      <c r="D66" s="4">
        <v>12</v>
      </c>
      <c r="E66" s="91" t="s">
        <v>94</v>
      </c>
      <c r="F66" s="91" t="s">
        <v>44</v>
      </c>
      <c r="G66" s="6">
        <f>G67</f>
        <v>10000</v>
      </c>
      <c r="H66" s="6">
        <f>H67</f>
        <v>0</v>
      </c>
      <c r="I66" s="103">
        <f t="shared" si="0"/>
        <v>0</v>
      </c>
    </row>
    <row r="67" spans="1:9" ht="26.25" thickBot="1">
      <c r="A67" s="76" t="s">
        <v>75</v>
      </c>
      <c r="B67" s="4">
        <v>639</v>
      </c>
      <c r="C67" s="21" t="s">
        <v>43</v>
      </c>
      <c r="D67" s="4">
        <v>12</v>
      </c>
      <c r="E67" s="21" t="s">
        <v>76</v>
      </c>
      <c r="F67" s="27" t="s">
        <v>44</v>
      </c>
      <c r="G67" s="6">
        <f>G68</f>
        <v>10000</v>
      </c>
      <c r="H67" s="6">
        <f>H68</f>
        <v>0</v>
      </c>
      <c r="I67" s="100">
        <f t="shared" si="0"/>
        <v>0</v>
      </c>
    </row>
    <row r="68" spans="1:9" ht="26.25" thickBot="1">
      <c r="A68" s="26" t="s">
        <v>13</v>
      </c>
      <c r="B68" s="4">
        <v>639</v>
      </c>
      <c r="C68" s="21" t="s">
        <v>43</v>
      </c>
      <c r="D68" s="4">
        <v>12</v>
      </c>
      <c r="E68" s="21" t="s">
        <v>76</v>
      </c>
      <c r="F68" s="4">
        <v>244</v>
      </c>
      <c r="G68" s="6">
        <v>10000</v>
      </c>
      <c r="H68" s="18">
        <v>0</v>
      </c>
      <c r="I68" s="100">
        <f t="shared" si="0"/>
        <v>0</v>
      </c>
    </row>
    <row r="69" spans="1:9" ht="15.75" thickBot="1">
      <c r="A69" s="37" t="s">
        <v>79</v>
      </c>
      <c r="B69" s="4">
        <v>639</v>
      </c>
      <c r="C69" s="29" t="s">
        <v>82</v>
      </c>
      <c r="D69" s="57" t="s">
        <v>95</v>
      </c>
      <c r="E69" s="57" t="s">
        <v>94</v>
      </c>
      <c r="F69" s="57" t="s">
        <v>44</v>
      </c>
      <c r="G69" s="56">
        <f>G70+G83+G86</f>
        <v>41230435.049999997</v>
      </c>
      <c r="H69" s="56">
        <f>H70+H83+H86</f>
        <v>16198864.35</v>
      </c>
      <c r="I69" s="100">
        <f t="shared" si="0"/>
        <v>39.288608840425034</v>
      </c>
    </row>
    <row r="70" spans="1:9" ht="15.75" thickBot="1">
      <c r="A70" s="76" t="s">
        <v>24</v>
      </c>
      <c r="B70" s="4">
        <v>639</v>
      </c>
      <c r="C70" s="21" t="s">
        <v>82</v>
      </c>
      <c r="D70" s="21" t="s">
        <v>41</v>
      </c>
      <c r="E70" s="27" t="s">
        <v>94</v>
      </c>
      <c r="F70" s="27" t="s">
        <v>44</v>
      </c>
      <c r="G70" s="6">
        <f>G71+G73+G75+G77+G79+G81</f>
        <v>35971680.049999997</v>
      </c>
      <c r="H70" s="6">
        <f>H71+H73+H75+H77+H79+H81</f>
        <v>10940205.859999999</v>
      </c>
      <c r="I70" s="102">
        <f t="shared" si="0"/>
        <v>30.413385876871214</v>
      </c>
    </row>
    <row r="71" spans="1:9" ht="66.75" customHeight="1" thickBot="1">
      <c r="A71" s="76" t="s">
        <v>80</v>
      </c>
      <c r="B71" s="4">
        <v>639</v>
      </c>
      <c r="C71" s="21" t="s">
        <v>82</v>
      </c>
      <c r="D71" s="21" t="s">
        <v>41</v>
      </c>
      <c r="E71" s="21" t="s">
        <v>83</v>
      </c>
      <c r="F71" s="27" t="s">
        <v>44</v>
      </c>
      <c r="G71" s="6">
        <f>G72</f>
        <v>1979760</v>
      </c>
      <c r="H71" s="6">
        <f>H72</f>
        <v>1979760</v>
      </c>
      <c r="I71" s="100">
        <f t="shared" si="0"/>
        <v>100</v>
      </c>
    </row>
    <row r="72" spans="1:9" ht="15.75" thickBot="1">
      <c r="A72" s="51" t="s">
        <v>16</v>
      </c>
      <c r="B72" s="4">
        <v>639</v>
      </c>
      <c r="C72" s="21" t="s">
        <v>82</v>
      </c>
      <c r="D72" s="21" t="s">
        <v>41</v>
      </c>
      <c r="E72" s="21" t="s">
        <v>83</v>
      </c>
      <c r="F72" s="4">
        <v>540</v>
      </c>
      <c r="G72" s="6">
        <v>1979760</v>
      </c>
      <c r="H72" s="6">
        <v>1979760</v>
      </c>
      <c r="I72" s="100">
        <f t="shared" si="0"/>
        <v>100</v>
      </c>
    </row>
    <row r="73" spans="1:9" ht="51.75" thickBot="1">
      <c r="A73" s="26" t="s">
        <v>77</v>
      </c>
      <c r="B73" s="4">
        <v>639</v>
      </c>
      <c r="C73" s="21" t="s">
        <v>82</v>
      </c>
      <c r="D73" s="21" t="s">
        <v>41</v>
      </c>
      <c r="E73" s="21" t="s">
        <v>84</v>
      </c>
      <c r="F73" s="27" t="s">
        <v>44</v>
      </c>
      <c r="G73" s="6">
        <f>G74</f>
        <v>910318</v>
      </c>
      <c r="H73" s="18">
        <f>H74</f>
        <v>0</v>
      </c>
      <c r="I73" s="100">
        <f t="shared" si="0"/>
        <v>0</v>
      </c>
    </row>
    <row r="74" spans="1:9" ht="15.75" thickBot="1">
      <c r="A74" s="76" t="s">
        <v>16</v>
      </c>
      <c r="B74" s="4">
        <v>639</v>
      </c>
      <c r="C74" s="21" t="s">
        <v>82</v>
      </c>
      <c r="D74" s="21" t="s">
        <v>41</v>
      </c>
      <c r="E74" s="21" t="s">
        <v>84</v>
      </c>
      <c r="F74" s="4">
        <v>540</v>
      </c>
      <c r="G74" s="6">
        <v>910318</v>
      </c>
      <c r="H74" s="18">
        <f>H75</f>
        <v>0</v>
      </c>
      <c r="I74" s="100">
        <f t="shared" si="0"/>
        <v>0</v>
      </c>
    </row>
    <row r="75" spans="1:9" ht="64.5" thickBot="1">
      <c r="A75" s="76" t="s">
        <v>85</v>
      </c>
      <c r="B75" s="4">
        <v>639</v>
      </c>
      <c r="C75" s="21" t="s">
        <v>82</v>
      </c>
      <c r="D75" s="21" t="s">
        <v>41</v>
      </c>
      <c r="E75" s="21" t="s">
        <v>86</v>
      </c>
      <c r="F75" s="27" t="s">
        <v>44</v>
      </c>
      <c r="G75" s="6">
        <f>G76</f>
        <v>19183876.969999999</v>
      </c>
      <c r="H75" s="18">
        <f>H76</f>
        <v>0</v>
      </c>
      <c r="I75" s="100">
        <f t="shared" si="0"/>
        <v>0</v>
      </c>
    </row>
    <row r="76" spans="1:9" ht="15.75" thickBot="1">
      <c r="A76" s="76" t="s">
        <v>16</v>
      </c>
      <c r="B76" s="4">
        <v>639</v>
      </c>
      <c r="C76" s="21" t="s">
        <v>82</v>
      </c>
      <c r="D76" s="21" t="s">
        <v>41</v>
      </c>
      <c r="E76" s="21" t="s">
        <v>86</v>
      </c>
      <c r="F76" s="4">
        <v>540</v>
      </c>
      <c r="G76" s="6">
        <v>19183876.969999999</v>
      </c>
      <c r="H76" s="18">
        <v>0</v>
      </c>
      <c r="I76" s="100">
        <f t="shared" si="0"/>
        <v>0</v>
      </c>
    </row>
    <row r="77" spans="1:9" ht="84.75" customHeight="1" thickBot="1">
      <c r="A77" s="26" t="s">
        <v>81</v>
      </c>
      <c r="B77" s="4">
        <v>639</v>
      </c>
      <c r="C77" s="21" t="s">
        <v>82</v>
      </c>
      <c r="D77" s="21" t="s">
        <v>41</v>
      </c>
      <c r="E77" s="21" t="s">
        <v>87</v>
      </c>
      <c r="F77" s="27" t="s">
        <v>44</v>
      </c>
      <c r="G77" s="6">
        <f>G78</f>
        <v>8255988</v>
      </c>
      <c r="H77" s="6">
        <f>H78</f>
        <v>7239960</v>
      </c>
      <c r="I77" s="100">
        <f t="shared" si="0"/>
        <v>87.693441414885768</v>
      </c>
    </row>
    <row r="78" spans="1:9" ht="15.75" thickBot="1">
      <c r="A78" s="76" t="s">
        <v>16</v>
      </c>
      <c r="B78" s="4">
        <v>639</v>
      </c>
      <c r="C78" s="21" t="s">
        <v>82</v>
      </c>
      <c r="D78" s="21" t="s">
        <v>41</v>
      </c>
      <c r="E78" s="21" t="s">
        <v>87</v>
      </c>
      <c r="F78" s="4">
        <v>540</v>
      </c>
      <c r="G78" s="6">
        <v>8255988</v>
      </c>
      <c r="H78" s="6">
        <v>7239960</v>
      </c>
      <c r="I78" s="100">
        <f t="shared" ref="I78:I141" si="1">H78/G78*100</f>
        <v>87.693441414885768</v>
      </c>
    </row>
    <row r="79" spans="1:9" ht="56.25" customHeight="1" thickBot="1">
      <c r="A79" s="76" t="s">
        <v>88</v>
      </c>
      <c r="B79" s="4">
        <v>639</v>
      </c>
      <c r="C79" s="21" t="s">
        <v>82</v>
      </c>
      <c r="D79" s="21" t="s">
        <v>41</v>
      </c>
      <c r="E79" s="21" t="s">
        <v>89</v>
      </c>
      <c r="F79" s="27" t="s">
        <v>44</v>
      </c>
      <c r="G79" s="6">
        <f>G80</f>
        <v>5543859.5800000001</v>
      </c>
      <c r="H79" s="6">
        <f>H80</f>
        <v>1632000</v>
      </c>
      <c r="I79" s="100">
        <f t="shared" si="1"/>
        <v>29.437975050587411</v>
      </c>
    </row>
    <row r="80" spans="1:9">
      <c r="A80" s="51" t="s">
        <v>16</v>
      </c>
      <c r="B80" s="2">
        <v>639</v>
      </c>
      <c r="C80" s="22" t="s">
        <v>82</v>
      </c>
      <c r="D80" s="22" t="s">
        <v>41</v>
      </c>
      <c r="E80" s="22" t="s">
        <v>89</v>
      </c>
      <c r="F80" s="2">
        <v>540</v>
      </c>
      <c r="G80" s="24">
        <v>5543859.5800000001</v>
      </c>
      <c r="H80" s="24">
        <v>1632000</v>
      </c>
      <c r="I80" s="105">
        <f t="shared" si="1"/>
        <v>29.437975050587411</v>
      </c>
    </row>
    <row r="81" spans="1:9" ht="25.5">
      <c r="A81" s="26" t="s">
        <v>90</v>
      </c>
      <c r="B81" s="16">
        <v>639</v>
      </c>
      <c r="C81" s="27" t="s">
        <v>82</v>
      </c>
      <c r="D81" s="27" t="s">
        <v>41</v>
      </c>
      <c r="E81" s="27" t="s">
        <v>91</v>
      </c>
      <c r="F81" s="27" t="s">
        <v>44</v>
      </c>
      <c r="G81" s="28">
        <f>G82</f>
        <v>97877.5</v>
      </c>
      <c r="H81" s="28">
        <f>H82</f>
        <v>88485.86</v>
      </c>
      <c r="I81" s="100">
        <f t="shared" si="1"/>
        <v>90.404699752241328</v>
      </c>
    </row>
    <row r="82" spans="1:9">
      <c r="A82" s="26" t="s">
        <v>65</v>
      </c>
      <c r="B82" s="16">
        <v>639</v>
      </c>
      <c r="C82" s="27" t="s">
        <v>82</v>
      </c>
      <c r="D82" s="27" t="s">
        <v>41</v>
      </c>
      <c r="E82" s="27" t="s">
        <v>91</v>
      </c>
      <c r="F82" s="16">
        <v>810</v>
      </c>
      <c r="G82" s="28">
        <v>97877.5</v>
      </c>
      <c r="H82" s="28">
        <v>88485.86</v>
      </c>
      <c r="I82" s="100">
        <f t="shared" si="1"/>
        <v>90.404699752241328</v>
      </c>
    </row>
    <row r="83" spans="1:9">
      <c r="A83" s="26" t="s">
        <v>25</v>
      </c>
      <c r="B83" s="16">
        <v>639</v>
      </c>
      <c r="C83" s="27" t="s">
        <v>82</v>
      </c>
      <c r="D83" s="27" t="s">
        <v>42</v>
      </c>
      <c r="E83" s="27" t="s">
        <v>94</v>
      </c>
      <c r="F83" s="27" t="s">
        <v>44</v>
      </c>
      <c r="G83" s="28">
        <f>G84</f>
        <v>919484</v>
      </c>
      <c r="H83" s="28">
        <f>H84</f>
        <v>919387.49</v>
      </c>
      <c r="I83" s="102">
        <f t="shared" si="1"/>
        <v>99.989503895663219</v>
      </c>
    </row>
    <row r="84" spans="1:9">
      <c r="A84" s="51" t="s">
        <v>92</v>
      </c>
      <c r="B84" s="2">
        <v>639</v>
      </c>
      <c r="C84" s="22" t="s">
        <v>82</v>
      </c>
      <c r="D84" s="22" t="s">
        <v>42</v>
      </c>
      <c r="E84" s="91" t="s">
        <v>98</v>
      </c>
      <c r="F84" s="91" t="s">
        <v>44</v>
      </c>
      <c r="G84" s="24">
        <f>G85</f>
        <v>919484</v>
      </c>
      <c r="H84" s="24">
        <f>H85</f>
        <v>919387.49</v>
      </c>
      <c r="I84" s="103">
        <f t="shared" si="1"/>
        <v>99.989503895663219</v>
      </c>
    </row>
    <row r="85" spans="1:9" ht="40.5" customHeight="1">
      <c r="A85" s="26" t="s">
        <v>93</v>
      </c>
      <c r="B85" s="16">
        <v>639</v>
      </c>
      <c r="C85" s="27" t="s">
        <v>82</v>
      </c>
      <c r="D85" s="27" t="s">
        <v>42</v>
      </c>
      <c r="E85" s="27" t="s">
        <v>98</v>
      </c>
      <c r="F85" s="16">
        <v>810</v>
      </c>
      <c r="G85" s="28">
        <v>919484</v>
      </c>
      <c r="H85" s="45">
        <v>919387.49</v>
      </c>
      <c r="I85" s="100">
        <f t="shared" si="1"/>
        <v>99.989503895663219</v>
      </c>
    </row>
    <row r="86" spans="1:9" ht="25.5" customHeight="1">
      <c r="A86" s="26" t="s">
        <v>34</v>
      </c>
      <c r="B86" s="16">
        <v>639</v>
      </c>
      <c r="C86" s="27" t="s">
        <v>82</v>
      </c>
      <c r="D86" s="27" t="s">
        <v>82</v>
      </c>
      <c r="E86" s="27" t="s">
        <v>94</v>
      </c>
      <c r="F86" s="91" t="s">
        <v>44</v>
      </c>
      <c r="G86" s="28">
        <f>G87</f>
        <v>4339271</v>
      </c>
      <c r="H86" s="28">
        <f>H87</f>
        <v>4339271</v>
      </c>
      <c r="I86" s="100">
        <f t="shared" si="1"/>
        <v>100</v>
      </c>
    </row>
    <row r="87" spans="1:9" ht="53.25" customHeight="1">
      <c r="A87" s="26" t="s">
        <v>138</v>
      </c>
      <c r="B87" s="16">
        <v>639</v>
      </c>
      <c r="C87" s="27" t="s">
        <v>82</v>
      </c>
      <c r="D87" s="27" t="s">
        <v>82</v>
      </c>
      <c r="E87" s="27" t="s">
        <v>139</v>
      </c>
      <c r="F87" s="27" t="s">
        <v>44</v>
      </c>
      <c r="G87" s="28">
        <f>G88</f>
        <v>4339271</v>
      </c>
      <c r="H87" s="28">
        <f>H88</f>
        <v>4339271</v>
      </c>
      <c r="I87" s="100">
        <f t="shared" si="1"/>
        <v>100</v>
      </c>
    </row>
    <row r="88" spans="1:9" ht="13.5" customHeight="1" thickBot="1">
      <c r="A88" s="76" t="s">
        <v>16</v>
      </c>
      <c r="B88" s="16">
        <v>639</v>
      </c>
      <c r="C88" s="27" t="s">
        <v>82</v>
      </c>
      <c r="D88" s="27" t="s">
        <v>82</v>
      </c>
      <c r="E88" s="27" t="s">
        <v>139</v>
      </c>
      <c r="F88" s="16">
        <v>540</v>
      </c>
      <c r="G88" s="28">
        <v>4339271</v>
      </c>
      <c r="H88" s="28">
        <v>4339271</v>
      </c>
      <c r="I88" s="100">
        <f t="shared" si="1"/>
        <v>100</v>
      </c>
    </row>
    <row r="89" spans="1:9" ht="13.5" customHeight="1" thickBot="1">
      <c r="A89" s="31" t="s">
        <v>140</v>
      </c>
      <c r="B89" s="58">
        <v>639</v>
      </c>
      <c r="C89" s="57" t="s">
        <v>49</v>
      </c>
      <c r="D89" s="57" t="s">
        <v>95</v>
      </c>
      <c r="E89" s="57" t="s">
        <v>94</v>
      </c>
      <c r="F89" s="57" t="s">
        <v>44</v>
      </c>
      <c r="G89" s="55">
        <f t="shared" ref="G89:H91" si="2">G90</f>
        <v>257441</v>
      </c>
      <c r="H89" s="55">
        <f t="shared" si="2"/>
        <v>257441</v>
      </c>
      <c r="I89" s="100">
        <f t="shared" si="1"/>
        <v>100</v>
      </c>
    </row>
    <row r="90" spans="1:9" ht="13.5" customHeight="1" thickBot="1">
      <c r="A90" s="30" t="s">
        <v>141</v>
      </c>
      <c r="B90" s="92">
        <v>639</v>
      </c>
      <c r="C90" s="27" t="s">
        <v>49</v>
      </c>
      <c r="D90" s="91" t="s">
        <v>49</v>
      </c>
      <c r="E90" s="27" t="s">
        <v>94</v>
      </c>
      <c r="F90" s="27" t="s">
        <v>44</v>
      </c>
      <c r="G90" s="28">
        <f t="shared" si="2"/>
        <v>257441</v>
      </c>
      <c r="H90" s="28">
        <f t="shared" si="2"/>
        <v>257441</v>
      </c>
      <c r="I90" s="100">
        <f t="shared" si="1"/>
        <v>100</v>
      </c>
    </row>
    <row r="91" spans="1:9" ht="51.75" customHeight="1" thickBot="1">
      <c r="A91" s="30" t="s">
        <v>142</v>
      </c>
      <c r="B91" s="16">
        <v>639</v>
      </c>
      <c r="C91" s="27" t="s">
        <v>49</v>
      </c>
      <c r="D91" s="91" t="s">
        <v>49</v>
      </c>
      <c r="E91" s="91" t="s">
        <v>143</v>
      </c>
      <c r="F91" s="85" t="s">
        <v>44</v>
      </c>
      <c r="G91" s="28">
        <f t="shared" si="2"/>
        <v>257441</v>
      </c>
      <c r="H91" s="28">
        <f t="shared" si="2"/>
        <v>257441</v>
      </c>
      <c r="I91" s="100">
        <f t="shared" si="1"/>
        <v>100</v>
      </c>
    </row>
    <row r="92" spans="1:9" ht="13.5" customHeight="1">
      <c r="A92" s="51" t="s">
        <v>16</v>
      </c>
      <c r="B92" s="33">
        <v>639</v>
      </c>
      <c r="C92" s="32" t="s">
        <v>49</v>
      </c>
      <c r="D92" s="27" t="s">
        <v>49</v>
      </c>
      <c r="E92" s="27" t="s">
        <v>143</v>
      </c>
      <c r="F92" s="16">
        <v>540</v>
      </c>
      <c r="G92" s="34">
        <v>257441</v>
      </c>
      <c r="H92" s="34">
        <v>257441</v>
      </c>
      <c r="I92" s="100">
        <f t="shared" si="1"/>
        <v>100</v>
      </c>
    </row>
    <row r="93" spans="1:9" ht="13.5" customHeight="1" thickBot="1">
      <c r="A93" s="52" t="s">
        <v>144</v>
      </c>
      <c r="B93" s="3">
        <v>639</v>
      </c>
      <c r="C93" s="29" t="s">
        <v>63</v>
      </c>
      <c r="D93" s="61" t="s">
        <v>95</v>
      </c>
      <c r="E93" s="61" t="s">
        <v>94</v>
      </c>
      <c r="F93" s="61" t="s">
        <v>44</v>
      </c>
      <c r="G93" s="55">
        <f>G94</f>
        <v>801109</v>
      </c>
      <c r="H93" s="55">
        <f>H94</f>
        <v>801109</v>
      </c>
      <c r="I93" s="100">
        <f t="shared" si="1"/>
        <v>100</v>
      </c>
    </row>
    <row r="94" spans="1:9" ht="15.75" thickBot="1">
      <c r="A94" s="76" t="s">
        <v>26</v>
      </c>
      <c r="B94" s="4">
        <v>639</v>
      </c>
      <c r="C94" s="21" t="s">
        <v>63</v>
      </c>
      <c r="D94" s="91" t="s">
        <v>41</v>
      </c>
      <c r="E94" s="91" t="s">
        <v>94</v>
      </c>
      <c r="F94" s="91" t="s">
        <v>44</v>
      </c>
      <c r="G94" s="6">
        <f>G95+G97</f>
        <v>801109</v>
      </c>
      <c r="H94" s="6">
        <f>H95+H97</f>
        <v>801109</v>
      </c>
      <c r="I94" s="100">
        <f t="shared" si="1"/>
        <v>100</v>
      </c>
    </row>
    <row r="95" spans="1:9" ht="65.25" customHeight="1">
      <c r="A95" s="75" t="s">
        <v>78</v>
      </c>
      <c r="B95" s="36">
        <v>639</v>
      </c>
      <c r="C95" s="41" t="s">
        <v>63</v>
      </c>
      <c r="D95" s="41" t="s">
        <v>41</v>
      </c>
      <c r="E95" s="16">
        <v>511125</v>
      </c>
      <c r="F95" s="27" t="s">
        <v>44</v>
      </c>
      <c r="G95" s="44">
        <f>G96</f>
        <v>340300</v>
      </c>
      <c r="H95" s="44">
        <f>H96</f>
        <v>340300</v>
      </c>
      <c r="I95" s="100">
        <f t="shared" si="1"/>
        <v>100</v>
      </c>
    </row>
    <row r="96" spans="1:9" ht="15.75" thickBot="1">
      <c r="A96" s="26" t="s">
        <v>16</v>
      </c>
      <c r="B96" s="16">
        <v>639</v>
      </c>
      <c r="C96" s="27" t="s">
        <v>63</v>
      </c>
      <c r="D96" s="27" t="s">
        <v>41</v>
      </c>
      <c r="E96" s="16">
        <v>511125</v>
      </c>
      <c r="F96" s="16">
        <v>540</v>
      </c>
      <c r="G96" s="28">
        <v>340300</v>
      </c>
      <c r="H96" s="28">
        <v>340300</v>
      </c>
      <c r="I96" s="100">
        <f t="shared" si="1"/>
        <v>100</v>
      </c>
    </row>
    <row r="97" spans="1:9" ht="64.5" thickBot="1">
      <c r="A97" s="75" t="s">
        <v>78</v>
      </c>
      <c r="B97" s="39">
        <v>639</v>
      </c>
      <c r="C97" s="41" t="s">
        <v>63</v>
      </c>
      <c r="D97" s="81" t="s">
        <v>41</v>
      </c>
      <c r="E97" s="16">
        <v>521126</v>
      </c>
      <c r="F97" s="85" t="s">
        <v>44</v>
      </c>
      <c r="G97" s="6">
        <f>G98</f>
        <v>460809</v>
      </c>
      <c r="H97" s="6">
        <f>H98</f>
        <v>460809</v>
      </c>
      <c r="I97" s="100">
        <f t="shared" si="1"/>
        <v>100</v>
      </c>
    </row>
    <row r="98" spans="1:9">
      <c r="A98" s="26" t="s">
        <v>16</v>
      </c>
      <c r="B98" s="16">
        <v>639</v>
      </c>
      <c r="C98" s="27" t="s">
        <v>63</v>
      </c>
      <c r="D98" s="27" t="s">
        <v>41</v>
      </c>
      <c r="E98" s="16">
        <v>521126</v>
      </c>
      <c r="F98" s="16">
        <v>540</v>
      </c>
      <c r="G98" s="24">
        <v>460809</v>
      </c>
      <c r="H98" s="24">
        <v>460809</v>
      </c>
      <c r="I98" s="102">
        <f t="shared" si="1"/>
        <v>100</v>
      </c>
    </row>
    <row r="99" spans="1:9">
      <c r="A99" s="52" t="s">
        <v>146</v>
      </c>
      <c r="B99" s="16">
        <v>639</v>
      </c>
      <c r="C99" s="57" t="s">
        <v>57</v>
      </c>
      <c r="D99" s="57" t="s">
        <v>95</v>
      </c>
      <c r="E99" s="61" t="s">
        <v>94</v>
      </c>
      <c r="F99" s="61" t="s">
        <v>44</v>
      </c>
      <c r="G99" s="55">
        <f>G100+G103</f>
        <v>73000</v>
      </c>
      <c r="H99" s="55">
        <f>H100+H103</f>
        <v>62606.9</v>
      </c>
      <c r="I99" s="102">
        <f t="shared" si="1"/>
        <v>85.762876712328776</v>
      </c>
    </row>
    <row r="100" spans="1:9">
      <c r="A100" s="51" t="s">
        <v>27</v>
      </c>
      <c r="B100" s="2">
        <v>639</v>
      </c>
      <c r="C100" s="22" t="s">
        <v>57</v>
      </c>
      <c r="D100" s="108" t="s">
        <v>41</v>
      </c>
      <c r="E100" s="91" t="s">
        <v>94</v>
      </c>
      <c r="F100" s="91" t="s">
        <v>44</v>
      </c>
      <c r="G100" s="24">
        <f>G101</f>
        <v>63000</v>
      </c>
      <c r="H100" s="24">
        <f>H101</f>
        <v>62606.9</v>
      </c>
      <c r="I100" s="102">
        <f t="shared" si="1"/>
        <v>99.376031746031742</v>
      </c>
    </row>
    <row r="101" spans="1:9" ht="25.5">
      <c r="A101" s="65" t="s">
        <v>99</v>
      </c>
      <c r="B101" s="33">
        <v>639</v>
      </c>
      <c r="C101" s="32" t="s">
        <v>57</v>
      </c>
      <c r="D101" s="32" t="s">
        <v>41</v>
      </c>
      <c r="E101" s="40">
        <v>2001164</v>
      </c>
      <c r="F101" s="32" t="s">
        <v>44</v>
      </c>
      <c r="G101" s="34">
        <f>G102</f>
        <v>63000</v>
      </c>
      <c r="H101" s="34">
        <f>H102</f>
        <v>62606.9</v>
      </c>
      <c r="I101" s="102">
        <f t="shared" si="1"/>
        <v>99.376031746031742</v>
      </c>
    </row>
    <row r="102" spans="1:9" ht="14.25" customHeight="1">
      <c r="A102" s="26" t="s">
        <v>100</v>
      </c>
      <c r="B102" s="16">
        <v>639</v>
      </c>
      <c r="C102" s="27" t="s">
        <v>57</v>
      </c>
      <c r="D102" s="27" t="s">
        <v>41</v>
      </c>
      <c r="E102" s="16">
        <v>2001164</v>
      </c>
      <c r="F102" s="16">
        <v>312</v>
      </c>
      <c r="G102" s="28">
        <v>63000</v>
      </c>
      <c r="H102" s="28">
        <v>62606.9</v>
      </c>
      <c r="I102" s="102">
        <f t="shared" si="1"/>
        <v>99.376031746031742</v>
      </c>
    </row>
    <row r="103" spans="1:9">
      <c r="A103" s="26" t="s">
        <v>28</v>
      </c>
      <c r="B103" s="16">
        <v>639</v>
      </c>
      <c r="C103" s="27" t="s">
        <v>57</v>
      </c>
      <c r="D103" s="27" t="s">
        <v>54</v>
      </c>
      <c r="E103" s="27" t="s">
        <v>94</v>
      </c>
      <c r="F103" s="27" t="s">
        <v>44</v>
      </c>
      <c r="G103" s="28">
        <f>G104</f>
        <v>10000</v>
      </c>
      <c r="H103" s="53">
        <v>0</v>
      </c>
      <c r="I103" s="102">
        <f t="shared" si="1"/>
        <v>0</v>
      </c>
    </row>
    <row r="104" spans="1:9">
      <c r="A104" s="51" t="s">
        <v>104</v>
      </c>
      <c r="B104" s="2">
        <v>639</v>
      </c>
      <c r="C104" s="22" t="s">
        <v>57</v>
      </c>
      <c r="D104" s="22" t="s">
        <v>54</v>
      </c>
      <c r="E104" s="16">
        <v>2001165</v>
      </c>
      <c r="F104" s="27" t="s">
        <v>44</v>
      </c>
      <c r="G104" s="24">
        <f>G105</f>
        <v>10000</v>
      </c>
      <c r="H104" s="19">
        <v>0</v>
      </c>
      <c r="I104" s="102">
        <f t="shared" si="1"/>
        <v>0</v>
      </c>
    </row>
    <row r="105" spans="1:9">
      <c r="A105" s="26" t="s">
        <v>105</v>
      </c>
      <c r="B105" s="16">
        <v>639</v>
      </c>
      <c r="C105" s="27" t="s">
        <v>57</v>
      </c>
      <c r="D105" s="27" t="s">
        <v>54</v>
      </c>
      <c r="E105" s="16">
        <v>2001165</v>
      </c>
      <c r="F105" s="16">
        <v>360</v>
      </c>
      <c r="G105" s="28">
        <v>10000</v>
      </c>
      <c r="H105" s="53">
        <v>0</v>
      </c>
      <c r="I105" s="102">
        <f t="shared" si="1"/>
        <v>0</v>
      </c>
    </row>
    <row r="106" spans="1:9">
      <c r="A106" s="67" t="s">
        <v>29</v>
      </c>
      <c r="B106" s="68">
        <v>639</v>
      </c>
      <c r="C106" s="66" t="s">
        <v>50</v>
      </c>
      <c r="D106" s="64" t="s">
        <v>95</v>
      </c>
      <c r="E106" s="57" t="s">
        <v>94</v>
      </c>
      <c r="F106" s="57" t="s">
        <v>44</v>
      </c>
      <c r="G106" s="84">
        <f>G107</f>
        <v>211940</v>
      </c>
      <c r="H106" s="84">
        <f>H107</f>
        <v>211940</v>
      </c>
      <c r="I106" s="100">
        <f t="shared" si="1"/>
        <v>100</v>
      </c>
    </row>
    <row r="107" spans="1:9" ht="90" customHeight="1">
      <c r="A107" s="26" t="s">
        <v>106</v>
      </c>
      <c r="B107" s="16">
        <v>639</v>
      </c>
      <c r="C107" s="27" t="s">
        <v>50</v>
      </c>
      <c r="D107" s="27" t="s">
        <v>42</v>
      </c>
      <c r="E107" s="16">
        <v>531127</v>
      </c>
      <c r="F107" s="27" t="s">
        <v>44</v>
      </c>
      <c r="G107" s="28">
        <f>G108</f>
        <v>211940</v>
      </c>
      <c r="H107" s="28">
        <f>H108</f>
        <v>211940</v>
      </c>
      <c r="I107" s="100">
        <f t="shared" si="1"/>
        <v>100</v>
      </c>
    </row>
    <row r="108" spans="1:9">
      <c r="A108" s="43" t="s">
        <v>16</v>
      </c>
      <c r="B108" s="2">
        <v>639</v>
      </c>
      <c r="C108" s="22" t="s">
        <v>50</v>
      </c>
      <c r="D108" s="22" t="s">
        <v>42</v>
      </c>
      <c r="E108" s="2">
        <v>531127</v>
      </c>
      <c r="F108" s="2">
        <v>540</v>
      </c>
      <c r="G108" s="24">
        <v>211940</v>
      </c>
      <c r="H108" s="24">
        <v>211940</v>
      </c>
      <c r="I108" s="100">
        <f t="shared" si="1"/>
        <v>100</v>
      </c>
    </row>
    <row r="109" spans="1:9" ht="25.5">
      <c r="A109" s="52" t="s">
        <v>102</v>
      </c>
      <c r="B109" s="58">
        <v>639</v>
      </c>
      <c r="C109" s="57" t="s">
        <v>52</v>
      </c>
      <c r="D109" s="57" t="s">
        <v>95</v>
      </c>
      <c r="E109" s="57" t="s">
        <v>94</v>
      </c>
      <c r="F109" s="57" t="s">
        <v>44</v>
      </c>
      <c r="G109" s="55">
        <f>G110</f>
        <v>611000</v>
      </c>
      <c r="H109" s="55">
        <f>H110</f>
        <v>610977.15</v>
      </c>
      <c r="I109" s="100">
        <f t="shared" si="1"/>
        <v>99.996260229132574</v>
      </c>
    </row>
    <row r="110" spans="1:9" ht="25.5">
      <c r="A110" s="26" t="s">
        <v>101</v>
      </c>
      <c r="B110" s="16">
        <v>639</v>
      </c>
      <c r="C110" s="27" t="s">
        <v>52</v>
      </c>
      <c r="D110" s="27" t="s">
        <v>41</v>
      </c>
      <c r="E110" s="27" t="s">
        <v>107</v>
      </c>
      <c r="F110" s="57" t="s">
        <v>44</v>
      </c>
      <c r="G110" s="28">
        <f>G111</f>
        <v>611000</v>
      </c>
      <c r="H110" s="28">
        <f>H111</f>
        <v>610977.15</v>
      </c>
      <c r="I110" s="100">
        <f t="shared" si="1"/>
        <v>99.996260229132574</v>
      </c>
    </row>
    <row r="111" spans="1:9" ht="25.5">
      <c r="A111" s="26" t="s">
        <v>103</v>
      </c>
      <c r="B111" s="16">
        <v>639</v>
      </c>
      <c r="C111" s="27" t="s">
        <v>52</v>
      </c>
      <c r="D111" s="27" t="s">
        <v>41</v>
      </c>
      <c r="E111" s="27" t="s">
        <v>107</v>
      </c>
      <c r="F111" s="27">
        <v>730</v>
      </c>
      <c r="G111" s="28">
        <v>611000</v>
      </c>
      <c r="H111" s="28">
        <v>610977.15</v>
      </c>
      <c r="I111" s="100">
        <f t="shared" si="1"/>
        <v>99.996260229132574</v>
      </c>
    </row>
    <row r="112" spans="1:9" ht="24.75" customHeight="1">
      <c r="A112" s="52" t="s">
        <v>30</v>
      </c>
      <c r="B112" s="58">
        <v>649</v>
      </c>
      <c r="C112" s="57" t="s">
        <v>95</v>
      </c>
      <c r="D112" s="57" t="s">
        <v>95</v>
      </c>
      <c r="E112" s="57" t="s">
        <v>133</v>
      </c>
      <c r="F112" s="57" t="s">
        <v>44</v>
      </c>
      <c r="G112" s="55">
        <f>G113+G118+G123+G134</f>
        <v>33607812.019999996</v>
      </c>
      <c r="H112" s="55">
        <f>H113+H118+H123+H134</f>
        <v>14336332.470000001</v>
      </c>
      <c r="I112" s="100">
        <f t="shared" si="1"/>
        <v>42.657738211188679</v>
      </c>
    </row>
    <row r="113" spans="1:9">
      <c r="A113" s="38" t="s">
        <v>31</v>
      </c>
      <c r="B113" s="2">
        <v>649</v>
      </c>
      <c r="C113" s="62" t="s">
        <v>43</v>
      </c>
      <c r="D113" s="62" t="s">
        <v>95</v>
      </c>
      <c r="E113" s="62" t="s">
        <v>94</v>
      </c>
      <c r="F113" s="62" t="s">
        <v>44</v>
      </c>
      <c r="G113" s="35">
        <f>G114+G116</f>
        <v>7532581</v>
      </c>
      <c r="H113" s="35">
        <f>H114+H116</f>
        <v>6843972.3699999992</v>
      </c>
      <c r="I113" s="100">
        <f t="shared" si="1"/>
        <v>90.858264517832595</v>
      </c>
    </row>
    <row r="114" spans="1:9">
      <c r="A114" s="26" t="s">
        <v>108</v>
      </c>
      <c r="B114" s="16">
        <v>649</v>
      </c>
      <c r="C114" s="27" t="s">
        <v>43</v>
      </c>
      <c r="D114" s="27" t="s">
        <v>55</v>
      </c>
      <c r="E114" s="27" t="s">
        <v>109</v>
      </c>
      <c r="F114" s="27" t="s">
        <v>44</v>
      </c>
      <c r="G114" s="28">
        <f>G115</f>
        <v>2391127</v>
      </c>
      <c r="H114" s="28">
        <f>H115</f>
        <v>2389652.73</v>
      </c>
      <c r="I114" s="100">
        <f t="shared" si="1"/>
        <v>99.938344136467862</v>
      </c>
    </row>
    <row r="115" spans="1:9" ht="26.25" thickBot="1">
      <c r="A115" s="49" t="s">
        <v>13</v>
      </c>
      <c r="B115" s="16">
        <v>649</v>
      </c>
      <c r="C115" s="27" t="s">
        <v>43</v>
      </c>
      <c r="D115" s="27" t="s">
        <v>55</v>
      </c>
      <c r="E115" s="27" t="s">
        <v>109</v>
      </c>
      <c r="F115" s="16">
        <v>244</v>
      </c>
      <c r="G115" s="28">
        <v>2391127</v>
      </c>
      <c r="H115" s="28">
        <v>2389652.73</v>
      </c>
      <c r="I115" s="100">
        <f t="shared" si="1"/>
        <v>99.938344136467862</v>
      </c>
    </row>
    <row r="116" spans="1:9" ht="12.75" customHeight="1">
      <c r="A116" s="26" t="s">
        <v>110</v>
      </c>
      <c r="B116" s="16">
        <v>649</v>
      </c>
      <c r="C116" s="27" t="s">
        <v>43</v>
      </c>
      <c r="D116" s="27" t="s">
        <v>55</v>
      </c>
      <c r="E116" s="27" t="s">
        <v>127</v>
      </c>
      <c r="F116" s="27" t="s">
        <v>44</v>
      </c>
      <c r="G116" s="28">
        <f>G117</f>
        <v>5141454</v>
      </c>
      <c r="H116" s="28">
        <f>H117</f>
        <v>4454319.6399999997</v>
      </c>
      <c r="I116" s="100">
        <f t="shared" si="1"/>
        <v>86.635407804873864</v>
      </c>
    </row>
    <row r="117" spans="1:9" ht="26.25" thickBot="1">
      <c r="A117" s="49" t="s">
        <v>13</v>
      </c>
      <c r="B117" s="16">
        <v>649</v>
      </c>
      <c r="C117" s="27" t="s">
        <v>43</v>
      </c>
      <c r="D117" s="27" t="s">
        <v>55</v>
      </c>
      <c r="E117" s="27" t="s">
        <v>127</v>
      </c>
      <c r="F117" s="16">
        <v>244</v>
      </c>
      <c r="G117" s="28">
        <v>5141454</v>
      </c>
      <c r="H117" s="28">
        <v>4454319.6399999997</v>
      </c>
      <c r="I117" s="100">
        <f t="shared" si="1"/>
        <v>86.635407804873864</v>
      </c>
    </row>
    <row r="118" spans="1:9" ht="15.75" thickBot="1">
      <c r="A118" s="13" t="s">
        <v>24</v>
      </c>
      <c r="B118" s="10">
        <v>649</v>
      </c>
      <c r="C118" s="57" t="s">
        <v>82</v>
      </c>
      <c r="D118" s="57" t="s">
        <v>95</v>
      </c>
      <c r="E118" s="57" t="s">
        <v>94</v>
      </c>
      <c r="F118" s="57" t="s">
        <v>44</v>
      </c>
      <c r="G118" s="56">
        <f>G119+G121</f>
        <v>236000</v>
      </c>
      <c r="H118" s="56">
        <f>H119+H121</f>
        <v>141521.69</v>
      </c>
      <c r="I118" s="100">
        <f t="shared" si="1"/>
        <v>59.966817796610172</v>
      </c>
    </row>
    <row r="119" spans="1:9" ht="39" thickBot="1">
      <c r="A119" s="76" t="s">
        <v>128</v>
      </c>
      <c r="B119" s="4">
        <v>649</v>
      </c>
      <c r="C119" s="21" t="s">
        <v>82</v>
      </c>
      <c r="D119" s="21" t="s">
        <v>41</v>
      </c>
      <c r="E119" s="21" t="s">
        <v>131</v>
      </c>
      <c r="F119" s="27" t="s">
        <v>44</v>
      </c>
      <c r="G119" s="6">
        <f>G120</f>
        <v>94475</v>
      </c>
      <c r="H119" s="18">
        <v>0</v>
      </c>
      <c r="I119" s="100">
        <f t="shared" si="1"/>
        <v>0</v>
      </c>
    </row>
    <row r="120" spans="1:9" ht="15.75" thickBot="1">
      <c r="A120" s="76" t="s">
        <v>129</v>
      </c>
      <c r="B120" s="4">
        <v>649</v>
      </c>
      <c r="C120" s="21" t="s">
        <v>82</v>
      </c>
      <c r="D120" s="21" t="s">
        <v>41</v>
      </c>
      <c r="E120" s="21" t="s">
        <v>131</v>
      </c>
      <c r="F120" s="4">
        <v>823</v>
      </c>
      <c r="G120" s="6">
        <v>94475</v>
      </c>
      <c r="H120" s="18">
        <v>0</v>
      </c>
      <c r="I120" s="100">
        <f t="shared" si="1"/>
        <v>0</v>
      </c>
    </row>
    <row r="121" spans="1:9" ht="26.25" thickBot="1">
      <c r="A121" s="51" t="s">
        <v>130</v>
      </c>
      <c r="B121" s="2">
        <v>649</v>
      </c>
      <c r="C121" s="21" t="s">
        <v>82</v>
      </c>
      <c r="D121" s="22" t="s">
        <v>41</v>
      </c>
      <c r="E121" s="22" t="s">
        <v>132</v>
      </c>
      <c r="F121" s="32" t="s">
        <v>44</v>
      </c>
      <c r="G121" s="24">
        <f>G122</f>
        <v>141525</v>
      </c>
      <c r="H121" s="24">
        <f>H122</f>
        <v>141521.69</v>
      </c>
      <c r="I121" s="105">
        <f t="shared" si="1"/>
        <v>99.997661190602372</v>
      </c>
    </row>
    <row r="122" spans="1:9" ht="28.5" customHeight="1" thickBot="1">
      <c r="A122" s="26" t="s">
        <v>13</v>
      </c>
      <c r="B122" s="16">
        <v>649</v>
      </c>
      <c r="C122" s="80" t="s">
        <v>82</v>
      </c>
      <c r="D122" s="27" t="s">
        <v>41</v>
      </c>
      <c r="E122" s="27" t="s">
        <v>132</v>
      </c>
      <c r="F122" s="16">
        <v>244</v>
      </c>
      <c r="G122" s="28">
        <v>141525</v>
      </c>
      <c r="H122" s="28">
        <v>141521.69</v>
      </c>
      <c r="I122" s="105">
        <f t="shared" si="1"/>
        <v>99.997661190602372</v>
      </c>
    </row>
    <row r="123" spans="1:9" ht="15.75" thickBot="1">
      <c r="A123" s="13" t="s">
        <v>32</v>
      </c>
      <c r="B123" s="4">
        <v>649</v>
      </c>
      <c r="C123" s="80" t="s">
        <v>82</v>
      </c>
      <c r="D123" s="57" t="s">
        <v>95</v>
      </c>
      <c r="E123" s="57" t="s">
        <v>94</v>
      </c>
      <c r="F123" s="57" t="s">
        <v>44</v>
      </c>
      <c r="G123" s="55">
        <f>G124+G126+G128+G130+G132</f>
        <v>24158231.02</v>
      </c>
      <c r="H123" s="55">
        <f>H124+H126+H128+H130+H132</f>
        <v>5699817.2800000003</v>
      </c>
      <c r="I123" s="105">
        <f t="shared" si="1"/>
        <v>23.593686455275897</v>
      </c>
    </row>
    <row r="124" spans="1:9" ht="15.75" thickBot="1">
      <c r="A124" s="49" t="s">
        <v>111</v>
      </c>
      <c r="B124" s="4">
        <v>649</v>
      </c>
      <c r="C124" s="21" t="s">
        <v>82</v>
      </c>
      <c r="D124" s="21" t="s">
        <v>54</v>
      </c>
      <c r="E124" s="21" t="s">
        <v>114</v>
      </c>
      <c r="F124" s="21" t="s">
        <v>44</v>
      </c>
      <c r="G124" s="6">
        <f>G125</f>
        <v>1831213.15</v>
      </c>
      <c r="H124" s="6">
        <f>H125</f>
        <v>1830059.49</v>
      </c>
      <c r="I124" s="105">
        <f t="shared" si="1"/>
        <v>99.937000233970579</v>
      </c>
    </row>
    <row r="125" spans="1:9" ht="26.25" thickBot="1">
      <c r="A125" s="14" t="s">
        <v>13</v>
      </c>
      <c r="B125" s="2">
        <v>649</v>
      </c>
      <c r="C125" s="22" t="s">
        <v>82</v>
      </c>
      <c r="D125" s="22" t="s">
        <v>54</v>
      </c>
      <c r="E125" s="22" t="s">
        <v>114</v>
      </c>
      <c r="F125" s="22" t="s">
        <v>115</v>
      </c>
      <c r="G125" s="24">
        <v>1831213.15</v>
      </c>
      <c r="H125" s="24">
        <v>1830059.49</v>
      </c>
      <c r="I125" s="105">
        <f t="shared" si="1"/>
        <v>99.937000233970579</v>
      </c>
    </row>
    <row r="126" spans="1:9" ht="15.75" thickBot="1">
      <c r="A126" s="30" t="s">
        <v>112</v>
      </c>
      <c r="B126" s="16">
        <v>649</v>
      </c>
      <c r="C126" s="27" t="s">
        <v>82</v>
      </c>
      <c r="D126" s="27" t="s">
        <v>54</v>
      </c>
      <c r="E126" s="27" t="s">
        <v>116</v>
      </c>
      <c r="F126" s="27" t="s">
        <v>44</v>
      </c>
      <c r="G126" s="28">
        <f>G127</f>
        <v>460736</v>
      </c>
      <c r="H126" s="28">
        <f>H127</f>
        <v>460736</v>
      </c>
      <c r="I126" s="100">
        <f t="shared" si="1"/>
        <v>100</v>
      </c>
    </row>
    <row r="127" spans="1:9" ht="26.25" thickBot="1">
      <c r="A127" s="14" t="s">
        <v>13</v>
      </c>
      <c r="B127" s="4">
        <v>649</v>
      </c>
      <c r="C127" s="21" t="s">
        <v>82</v>
      </c>
      <c r="D127" s="21" t="s">
        <v>54</v>
      </c>
      <c r="E127" s="21" t="s">
        <v>116</v>
      </c>
      <c r="F127" s="21" t="s">
        <v>115</v>
      </c>
      <c r="G127" s="6">
        <v>460736</v>
      </c>
      <c r="H127" s="6">
        <v>460736</v>
      </c>
      <c r="I127" s="106">
        <f t="shared" si="1"/>
        <v>100</v>
      </c>
    </row>
    <row r="128" spans="1:9" ht="14.25" customHeight="1" thickBot="1">
      <c r="A128" s="49" t="s">
        <v>33</v>
      </c>
      <c r="B128" s="4">
        <v>649</v>
      </c>
      <c r="C128" s="21" t="s">
        <v>82</v>
      </c>
      <c r="D128" s="21" t="s">
        <v>54</v>
      </c>
      <c r="E128" s="21" t="s">
        <v>117</v>
      </c>
      <c r="F128" s="21" t="s">
        <v>44</v>
      </c>
      <c r="G128" s="6">
        <f>G129</f>
        <v>195786.85</v>
      </c>
      <c r="H128" s="6">
        <f>H129</f>
        <v>195786.85</v>
      </c>
      <c r="I128" s="105">
        <f t="shared" si="1"/>
        <v>100</v>
      </c>
    </row>
    <row r="129" spans="1:9" ht="26.25" thickBot="1">
      <c r="A129" s="14" t="s">
        <v>13</v>
      </c>
      <c r="B129" s="4">
        <v>649</v>
      </c>
      <c r="C129" s="21" t="s">
        <v>82</v>
      </c>
      <c r="D129" s="21" t="s">
        <v>54</v>
      </c>
      <c r="E129" s="22" t="s">
        <v>117</v>
      </c>
      <c r="F129" s="21" t="s">
        <v>115</v>
      </c>
      <c r="G129" s="6">
        <v>195786.85</v>
      </c>
      <c r="H129" s="6">
        <v>195786.85</v>
      </c>
      <c r="I129" s="105">
        <f t="shared" si="1"/>
        <v>100</v>
      </c>
    </row>
    <row r="130" spans="1:9" ht="27.75" customHeight="1" thickBot="1">
      <c r="A130" s="48" t="s">
        <v>118</v>
      </c>
      <c r="B130" s="46">
        <v>649</v>
      </c>
      <c r="C130" s="21" t="s">
        <v>82</v>
      </c>
      <c r="D130" s="80" t="s">
        <v>54</v>
      </c>
      <c r="E130" s="27" t="s">
        <v>119</v>
      </c>
      <c r="F130" s="22" t="s">
        <v>44</v>
      </c>
      <c r="G130" s="74">
        <f>G131</f>
        <v>3670495.02</v>
      </c>
      <c r="H130" s="74">
        <f>H131</f>
        <v>3213234.94</v>
      </c>
      <c r="I130" s="105">
        <f t="shared" si="1"/>
        <v>87.54227760810312</v>
      </c>
    </row>
    <row r="131" spans="1:9" ht="27" customHeight="1" thickBot="1">
      <c r="A131" s="48" t="s">
        <v>13</v>
      </c>
      <c r="B131" s="46">
        <v>649</v>
      </c>
      <c r="C131" s="21" t="s">
        <v>82</v>
      </c>
      <c r="D131" s="21" t="s">
        <v>54</v>
      </c>
      <c r="E131" s="90" t="s">
        <v>119</v>
      </c>
      <c r="F131" s="27" t="s">
        <v>115</v>
      </c>
      <c r="G131" s="82">
        <v>3670495.02</v>
      </c>
      <c r="H131" s="74">
        <v>3213234.94</v>
      </c>
      <c r="I131" s="105">
        <f t="shared" si="1"/>
        <v>87.54227760810312</v>
      </c>
    </row>
    <row r="132" spans="1:9" ht="55.5" customHeight="1" thickBot="1">
      <c r="A132" s="69" t="s">
        <v>113</v>
      </c>
      <c r="B132" s="46">
        <v>649</v>
      </c>
      <c r="C132" s="21" t="s">
        <v>82</v>
      </c>
      <c r="D132" s="21" t="s">
        <v>54</v>
      </c>
      <c r="E132" s="47" t="s">
        <v>120</v>
      </c>
      <c r="F132" s="22" t="s">
        <v>44</v>
      </c>
      <c r="G132" s="74">
        <f>G133</f>
        <v>18000000</v>
      </c>
      <c r="H132" s="89">
        <f>H133</f>
        <v>0</v>
      </c>
      <c r="I132" s="105">
        <f t="shared" si="1"/>
        <v>0</v>
      </c>
    </row>
    <row r="133" spans="1:9" ht="27" customHeight="1" thickBot="1">
      <c r="A133" s="49" t="s">
        <v>13</v>
      </c>
      <c r="B133" s="46">
        <v>649</v>
      </c>
      <c r="C133" s="21" t="s">
        <v>82</v>
      </c>
      <c r="D133" s="80" t="s">
        <v>54</v>
      </c>
      <c r="E133" s="27" t="s">
        <v>120</v>
      </c>
      <c r="F133" s="27" t="s">
        <v>115</v>
      </c>
      <c r="G133" s="82">
        <v>18000000</v>
      </c>
      <c r="H133" s="89">
        <v>0</v>
      </c>
      <c r="I133" s="105">
        <f t="shared" si="1"/>
        <v>0</v>
      </c>
    </row>
    <row r="134" spans="1:9" ht="27" customHeight="1">
      <c r="A134" s="50" t="s">
        <v>34</v>
      </c>
      <c r="B134" s="78">
        <v>649</v>
      </c>
      <c r="C134" s="72" t="s">
        <v>82</v>
      </c>
      <c r="D134" s="72" t="s">
        <v>82</v>
      </c>
      <c r="E134" s="61" t="s">
        <v>94</v>
      </c>
      <c r="F134" s="61" t="s">
        <v>44</v>
      </c>
      <c r="G134" s="83">
        <f>G135</f>
        <v>1681000</v>
      </c>
      <c r="H134" s="83">
        <f>H135</f>
        <v>1651021.1300000001</v>
      </c>
      <c r="I134" s="105">
        <f t="shared" si="1"/>
        <v>98.216604997025598</v>
      </c>
    </row>
    <row r="135" spans="1:9" ht="25.5" customHeight="1" thickBot="1">
      <c r="A135" s="26" t="s">
        <v>35</v>
      </c>
      <c r="B135" s="16">
        <v>649</v>
      </c>
      <c r="C135" s="32" t="s">
        <v>82</v>
      </c>
      <c r="D135" s="32" t="s">
        <v>82</v>
      </c>
      <c r="E135" s="21" t="s">
        <v>121</v>
      </c>
      <c r="F135" s="27" t="s">
        <v>44</v>
      </c>
      <c r="G135" s="28">
        <f>G136+G137+G138+G139+G140+G141</f>
        <v>1681000</v>
      </c>
      <c r="H135" s="28">
        <f>H136+H137+H138+H139+H140+H141</f>
        <v>1651021.1300000001</v>
      </c>
      <c r="I135" s="105">
        <f t="shared" si="1"/>
        <v>98.216604997025598</v>
      </c>
    </row>
    <row r="136" spans="1:9" ht="15.75" thickBot="1">
      <c r="A136" s="14" t="s">
        <v>9</v>
      </c>
      <c r="B136" s="10">
        <v>649</v>
      </c>
      <c r="C136" s="27" t="s">
        <v>82</v>
      </c>
      <c r="D136" s="27" t="s">
        <v>82</v>
      </c>
      <c r="E136" s="21" t="s">
        <v>121</v>
      </c>
      <c r="F136" s="21" t="s">
        <v>122</v>
      </c>
      <c r="G136" s="6">
        <v>1394100</v>
      </c>
      <c r="H136" s="6">
        <v>1384241.94</v>
      </c>
      <c r="I136" s="105">
        <f t="shared" si="1"/>
        <v>99.292872821174953</v>
      </c>
    </row>
    <row r="137" spans="1:9" ht="26.25" thickBot="1">
      <c r="A137" s="14" t="s">
        <v>36</v>
      </c>
      <c r="B137" s="4">
        <v>649</v>
      </c>
      <c r="C137" s="32" t="s">
        <v>82</v>
      </c>
      <c r="D137" s="32" t="s">
        <v>82</v>
      </c>
      <c r="E137" s="21" t="s">
        <v>121</v>
      </c>
      <c r="F137" s="21" t="s">
        <v>123</v>
      </c>
      <c r="G137" s="20">
        <v>900</v>
      </c>
      <c r="H137" s="20">
        <v>878.33</v>
      </c>
      <c r="I137" s="105">
        <f t="shared" si="1"/>
        <v>97.592222222222219</v>
      </c>
    </row>
    <row r="138" spans="1:9" ht="26.25" thickBot="1">
      <c r="A138" s="14" t="s">
        <v>12</v>
      </c>
      <c r="B138" s="4">
        <v>649</v>
      </c>
      <c r="C138" s="32" t="s">
        <v>82</v>
      </c>
      <c r="D138" s="32" t="s">
        <v>82</v>
      </c>
      <c r="E138" s="21" t="s">
        <v>121</v>
      </c>
      <c r="F138" s="21" t="s">
        <v>124</v>
      </c>
      <c r="G138" s="6">
        <v>75130</v>
      </c>
      <c r="H138" s="6">
        <v>63805.120000000003</v>
      </c>
      <c r="I138" s="105">
        <f t="shared" si="1"/>
        <v>84.926287767869042</v>
      </c>
    </row>
    <row r="139" spans="1:9" ht="26.25" thickBot="1">
      <c r="A139" s="14" t="s">
        <v>13</v>
      </c>
      <c r="B139" s="4">
        <v>649</v>
      </c>
      <c r="C139" s="32" t="s">
        <v>82</v>
      </c>
      <c r="D139" s="32" t="s">
        <v>82</v>
      </c>
      <c r="E139" s="21" t="s">
        <v>121</v>
      </c>
      <c r="F139" s="21" t="s">
        <v>115</v>
      </c>
      <c r="G139" s="6">
        <v>208370</v>
      </c>
      <c r="H139" s="6">
        <v>200357.76000000001</v>
      </c>
      <c r="I139" s="105">
        <f t="shared" si="1"/>
        <v>96.154801554926337</v>
      </c>
    </row>
    <row r="140" spans="1:9" ht="26.25" thickBot="1">
      <c r="A140" s="14" t="s">
        <v>14</v>
      </c>
      <c r="B140" s="4">
        <v>649</v>
      </c>
      <c r="C140" s="32" t="s">
        <v>82</v>
      </c>
      <c r="D140" s="32" t="s">
        <v>82</v>
      </c>
      <c r="E140" s="21" t="s">
        <v>121</v>
      </c>
      <c r="F140" s="21" t="s">
        <v>125</v>
      </c>
      <c r="G140" s="6">
        <v>1039.02</v>
      </c>
      <c r="H140" s="18">
        <v>277</v>
      </c>
      <c r="I140" s="105">
        <f t="shared" si="1"/>
        <v>26.659737059921852</v>
      </c>
    </row>
    <row r="141" spans="1:9" ht="26.25" thickBot="1">
      <c r="A141" s="14" t="s">
        <v>15</v>
      </c>
      <c r="B141" s="2">
        <v>649</v>
      </c>
      <c r="C141" s="32" t="s">
        <v>82</v>
      </c>
      <c r="D141" s="27" t="s">
        <v>82</v>
      </c>
      <c r="E141" s="21" t="s">
        <v>121</v>
      </c>
      <c r="F141" s="21" t="s">
        <v>126</v>
      </c>
      <c r="G141" s="6">
        <v>1460.98</v>
      </c>
      <c r="H141" s="6">
        <v>1460.98</v>
      </c>
      <c r="I141" s="105">
        <f t="shared" si="1"/>
        <v>100</v>
      </c>
    </row>
    <row r="142" spans="1:9" ht="15.75" thickBot="1">
      <c r="A142" s="31" t="s">
        <v>37</v>
      </c>
      <c r="B142" s="58"/>
      <c r="C142" s="57"/>
      <c r="D142" s="29"/>
      <c r="E142" s="29"/>
      <c r="F142" s="7"/>
      <c r="G142" s="94">
        <f>G12+G112</f>
        <v>282205925.56999999</v>
      </c>
      <c r="H142" s="98">
        <f>H12+H112</f>
        <v>237751886.69</v>
      </c>
      <c r="I142" s="107">
        <f t="shared" ref="I142" si="3">H142/G142*100</f>
        <v>84.247659296943652</v>
      </c>
    </row>
    <row r="143" spans="1:9">
      <c r="B143" s="70"/>
      <c r="C143" s="71"/>
    </row>
    <row r="144" spans="1:9">
      <c r="B144" s="70"/>
      <c r="C144" s="71"/>
    </row>
  </sheetData>
  <mergeCells count="5">
    <mergeCell ref="A7:I9"/>
    <mergeCell ref="H2:I2"/>
    <mergeCell ref="G3:I3"/>
    <mergeCell ref="G4:I4"/>
    <mergeCell ref="G5:I5"/>
  </mergeCells>
  <pageMargins left="0.70866141732283472" right="0.70866141732283472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2015-04-28T06:04:59Z</cp:lastPrinted>
  <dcterms:created xsi:type="dcterms:W3CDTF">2015-03-27T05:47:08Z</dcterms:created>
  <dcterms:modified xsi:type="dcterms:W3CDTF">2015-04-28T06:05:43Z</dcterms:modified>
</cp:coreProperties>
</file>